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xr:revisionPtr revIDLastSave="10" documentId="11_CADD59C33FC3D4C8AF374478E05AAF1C67C48954" xr6:coauthVersionLast="47" xr6:coauthVersionMax="47" xr10:uidLastSave="{3F1B91FD-D40C-454F-90C9-77B8B2737FE2}"/>
  <bookViews>
    <workbookView xWindow="0" yWindow="0" windowWidth="16384" windowHeight="8192" tabRatio="500" firstSheet="1" activeTab="4" xr2:uid="{00000000-000D-0000-FFFF-FFFF00000000}"/>
  </bookViews>
  <sheets>
    <sheet name="Instruções" sheetId="1" r:id="rId1"/>
    <sheet name="RESUMO" sheetId="2" r:id="rId2"/>
    <sheet name="Item 1 - Patos de Minas" sheetId="3" r:id="rId3"/>
    <sheet name="Uniformes" sheetId="4" r:id="rId4"/>
    <sheet name="Demonstrativo Conta Vinculada" sheetId="5" r:id="rId5"/>
  </sheets>
  <definedNames>
    <definedName name="_1Excel_BuiltIn_Print_Area_3">#REF!</definedName>
    <definedName name="_4Excel_BuiltIn_Print_Area_3">#REF!</definedName>
    <definedName name="_5Excel_BuiltIn_Print_Area_3">#REF!</definedName>
    <definedName name="_xlnm.Print_Area" localSheetId="2">'Item 1 - Patos de Minas'!$A$1:$D$106</definedName>
    <definedName name="_xlnm.Print_Area" localSheetId="1">RESUMO!$A$1:$G$13</definedName>
    <definedName name="_xlnm.Print_Area" localSheetId="3">Uniformes!$A$1:$I$13</definedName>
    <definedName name="Áreaverde">#REF!</definedName>
    <definedName name="AReaverde3">#REF!</definedName>
    <definedName name="b">#REF!</definedName>
    <definedName name="bb">#REF!</definedName>
    <definedName name="Demanda2">#REF!</definedName>
    <definedName name="Demanda3">#REF!</definedName>
    <definedName name="Equi">#REF!</definedName>
    <definedName name="Equipamento">#REF!</definedName>
    <definedName name="Equipamentos">#REF!</definedName>
    <definedName name="Higiene2">#REF!</definedName>
    <definedName name="i">#REF!</definedName>
    <definedName name="Li">#REF!</definedName>
    <definedName name="Limpeza">#REF!</definedName>
    <definedName name="Limpeza2">#REF!</definedName>
    <definedName name="N">#REF!</definedName>
    <definedName name="p">#REF!</definedName>
    <definedName name="Posto">#REF!</definedName>
    <definedName name="Print_Area_0" localSheetId="1">RESUMO!$A$1:$G$13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2" i="4" l="1"/>
  <c r="I11" i="4"/>
  <c r="G12" i="4"/>
  <c r="G11" i="4"/>
  <c r="B11" i="5"/>
  <c r="B14" i="5" s="1"/>
  <c r="B16" i="5" s="1"/>
  <c r="H12" i="4"/>
  <c r="F12" i="4"/>
  <c r="I13" i="4"/>
  <c r="F11" i="4"/>
  <c r="F13" i="4" s="1"/>
  <c r="C94" i="3"/>
  <c r="C79" i="3"/>
  <c r="C78" i="3"/>
  <c r="C77" i="3"/>
  <c r="C76" i="3"/>
  <c r="C75" i="3"/>
  <c r="C74" i="3"/>
  <c r="C69" i="3"/>
  <c r="C67" i="3"/>
  <c r="C65" i="3"/>
  <c r="C66" i="3" s="1"/>
  <c r="D54" i="3"/>
  <c r="D53" i="3"/>
  <c r="C47" i="3"/>
  <c r="C49" i="3" s="1"/>
  <c r="C37" i="3"/>
  <c r="C36" i="3"/>
  <c r="C35" i="3"/>
  <c r="D29" i="3"/>
  <c r="D51" i="3" l="1"/>
  <c r="D56" i="3" s="1"/>
  <c r="D60" i="3" s="1"/>
  <c r="D31" i="3"/>
  <c r="C68" i="3"/>
  <c r="G13" i="4"/>
  <c r="D83" i="3" s="1"/>
  <c r="D84" i="3" s="1"/>
  <c r="D103" i="3" s="1"/>
  <c r="H11" i="4"/>
  <c r="H13" i="4" s="1"/>
  <c r="C15" i="5" l="1"/>
  <c r="C13" i="5"/>
  <c r="C12" i="5"/>
  <c r="C11" i="5"/>
  <c r="C14" i="5" s="1"/>
  <c r="C16" i="5" s="1"/>
  <c r="D99" i="3"/>
  <c r="D37" i="3"/>
  <c r="D35" i="3"/>
  <c r="D38" i="3" s="1"/>
  <c r="D58" i="3" l="1"/>
  <c r="D48" i="3"/>
  <c r="D46" i="3"/>
  <c r="D45" i="3"/>
  <c r="D44" i="3"/>
  <c r="D43" i="3"/>
  <c r="D42" i="3"/>
  <c r="D41" i="3"/>
  <c r="D40" i="3"/>
  <c r="D47" i="3" s="1"/>
  <c r="D49" i="3" s="1"/>
  <c r="D59" i="3" s="1"/>
  <c r="D66" i="3" l="1"/>
  <c r="D65" i="3"/>
  <c r="D61" i="3"/>
  <c r="D100" i="3" l="1"/>
  <c r="D68" i="3"/>
  <c r="D67" i="3"/>
  <c r="D69" i="3" s="1"/>
  <c r="D70" i="3"/>
  <c r="D101" i="3" l="1"/>
  <c r="D79" i="3"/>
  <c r="D78" i="3"/>
  <c r="D77" i="3"/>
  <c r="D76" i="3"/>
  <c r="D75" i="3"/>
  <c r="D74" i="3"/>
  <c r="D80" i="3" s="1"/>
  <c r="D102" i="3" s="1"/>
  <c r="D104" i="3"/>
  <c r="D88" i="3" l="1"/>
  <c r="D89" i="3" l="1"/>
  <c r="D90" i="3" l="1"/>
  <c r="D93" i="3"/>
  <c r="D92" i="3"/>
  <c r="D91" i="3"/>
  <c r="D94" i="3" s="1"/>
  <c r="D95" i="3" l="1"/>
  <c r="D105" i="3" s="1"/>
  <c r="D106" i="3" s="1"/>
  <c r="D13" i="2" s="1"/>
  <c r="F13" i="2" s="1"/>
  <c r="G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6" authorId="0" shapeId="0" xr:uid="{00000000-0006-0000-0200-000001000000}">
      <text>
        <r>
          <rPr>
            <sz val="10"/>
            <rFont val="Arial"/>
            <family val="2"/>
          </rPr>
          <t xml:space="preserve">Férias do Módulo 2:
</t>
        </r>
        <r>
          <rPr>
            <sz val="12"/>
            <color rgb="FF000000"/>
            <rFont val="Arial"/>
            <family val="2"/>
            <charset val="1"/>
          </rPr>
          <t xml:space="preserve">
As férias do Módulo 2 têm por objetivo indenizar o empregado residente pelas férias não fruídas nos casos em que o contrato dura apenas 12 meses. Esse campo não se trata do custo do ferista, o qual está contemplado no Módulo 4 - Custo de Reposição do Profissional Ausente.
Devido à expectativa da SFA-MG de renovar o contrato até o limite legal de 120 meses, do 1º ao 9º ano as férias estarão somente no Módulo 4. O custo relativo às férias do Módulo 2 só será incluído na planilha no décimo ano do contrato, no percentual de 8,33% (1/12 avos) do Módulo 1, em </t>
        </r>
        <r>
          <rPr>
            <u/>
            <sz val="12"/>
            <color rgb="FF000000"/>
            <rFont val="Arial"/>
            <family val="2"/>
            <charset val="1"/>
          </rPr>
          <t>substituição</t>
        </r>
        <r>
          <rPr>
            <sz val="12"/>
            <color rgb="FF000000"/>
            <rFont val="Arial"/>
            <family val="2"/>
            <charset val="1"/>
          </rPr>
          <t xml:space="preserve"> às férias do Módulo 4.
Caso o contrato não seja renovado até o décimo ano, e tendo sido provisionadas férias no Módulo 4 durante todo o período, será descontado na última fatura a diferença entre as férias do Módulo 2 e do Módulo 4 referentes ao último ano.
</t>
        </r>
      </text>
    </comment>
    <comment ref="D74" authorId="0" shapeId="0" xr:uid="{00000000-0006-0000-0200-000002000000}">
      <text>
        <r>
          <rPr>
            <sz val="10"/>
            <rFont val="Arial"/>
            <family val="2"/>
          </rPr>
          <t xml:space="preserve">Férias do Módulo 4:
</t>
        </r>
        <r>
          <rPr>
            <sz val="12"/>
            <color rgb="FF000000"/>
            <rFont val="Arial"/>
            <family val="2"/>
            <charset val="1"/>
          </rPr>
          <t xml:space="preserve">
As férias do Módulo 4 têm por objetivo pagar o empregado repositor (ferista) durante um mês de afastamento do empregado residente. O somatório anual do provisionamento das férias do Módulo 4 equivale ao custo mensal do empregado residente (Módulos 1, 2 e 3, exceto o Vale Transporte*). Logo, mensalmente será provisionado 1/12 avos do somatório dos Módulos 1, 2 e 3, exceto o Vale Transporte.
Devido à expectativa da SFA-MG de renovar o contrato até o limite legal de 120 meses, do 1º ao 9º ano as férias estarão somente no Módulo 4, o qual incide sobre os Módulos 1, 2 e 3. No 10º e último ano do contrato, tendo em vista que não haverá custo com ferista no ano seguinte, mas tão somente indenização ao funcionário residente pelas férias não gozadas, as férias serão excluídas do Módulo 4 e inseridas no Módulo 2.
Caso o contrato não seja renovado até o décimo ano, e tendo sido provisionadas férias no Módulo 4 durante todo o período, será descontado na última fatura a diferença entre as férias do Módulo 2 e do Módulo 4 referente ao último ano.
*Exclui-se da base de cálculo das férias no Módulo 4 o Vale Transporte, a fim de não se incorrer em pagamento em duplicidade desse custo </t>
        </r>
        <r>
          <rPr>
            <i/>
            <sz val="12"/>
            <color rgb="FF000000"/>
            <rFont val="Arial"/>
            <family val="2"/>
            <charset val="1"/>
          </rPr>
          <t>(bis in idem),</t>
        </r>
        <r>
          <rPr>
            <sz val="12"/>
            <color rgb="FF000000"/>
            <rFont val="Arial"/>
            <family val="2"/>
            <charset val="1"/>
          </rPr>
          <t>já que o funcionário não recebe Vale Transporte no mês em que está de férias.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5" authorId="0" shapeId="0" xr:uid="{00000000-0006-0000-0400-000001000000}">
      <text>
        <r>
          <rPr>
            <sz val="10"/>
            <rFont val="Arial"/>
            <family val="2"/>
          </rPr>
          <t>Conforme previsto no ANEXO XII da IN 05/2017, esse percentual deve ser ajustado em função das alíquotas de contribuição referentes ao grau de risco de acidente do trabalho, previstas no inciso II do art. 22 da Lei nº 8.212, de 24 de julho de 1991 (Seguro Acidente do Trabalho informado no Módulo 2.2):
SAT de 1%: 7,39%
SAT de 2%: 7,60%
SAT de 3%: 7,82%</t>
        </r>
      </text>
    </comment>
  </commentList>
</comments>
</file>

<file path=xl/sharedStrings.xml><?xml version="1.0" encoding="utf-8"?>
<sst xmlns="http://schemas.openxmlformats.org/spreadsheetml/2006/main" count="220" uniqueCount="173">
  <si>
    <t>Preencher apenas as células com fundo amarelo.
As demais células serão calculadas automaticamente.</t>
  </si>
  <si>
    <t>MINISTÉRIO DA AGRICULTURA E PECUÁRIA</t>
  </si>
  <si>
    <t>SECRETARIA EXECUTIVA</t>
  </si>
  <si>
    <t>SUPERINTENDÊNCIA DE AGRICULTURA E PECUÁRIA NO ESTADO DE MINAS GERAIS</t>
  </si>
  <si>
    <t>Processo 21028.010924/2025-42</t>
  </si>
  <si>
    <t>PREGÃO ELETRÔNICO Nº 90002/2026</t>
  </si>
  <si>
    <t>ANEXO II - PLANILHA DE CUSTOS E FORMAÇÃO DE PREÇOS</t>
  </si>
  <si>
    <t>ITEM 1 - AUXILIAR ADMINISTRATIVO PATOS MINAS</t>
  </si>
  <si>
    <t xml:space="preserve">Razão social da licitante: </t>
  </si>
  <si>
    <t xml:space="preserve">CNPJ: </t>
  </si>
  <si>
    <t>Item</t>
  </si>
  <si>
    <t>Posto</t>
  </si>
  <si>
    <t>Catser</t>
  </si>
  <si>
    <t>Valor mensal por empregado</t>
  </si>
  <si>
    <t>Qtde. empregados por posto</t>
  </si>
  <si>
    <t>Valor Mensal do Item</t>
  </si>
  <si>
    <t>Valor Anual do Item</t>
  </si>
  <si>
    <t>Auxiliar Administrativo Patos Minas</t>
  </si>
  <si>
    <t>DISCRIMINAÇÃO DOS SERVIÇOS (DADOS REFERENTES À CONTRATAÇÃO)</t>
  </si>
  <si>
    <t>Município/UF</t>
  </si>
  <si>
    <t>Patos de Minas/MG</t>
  </si>
  <si>
    <t>Ano do Acordo, Convenção ou Dissídio Coletivo</t>
  </si>
  <si>
    <t xml:space="preserve"> MG001973/2025</t>
  </si>
  <si>
    <t>Nº de meses de execução contratual</t>
  </si>
  <si>
    <t>IDENTIFICAÇÃO DO SERVIÇO</t>
  </si>
  <si>
    <t>Tipo de Serviço:</t>
  </si>
  <si>
    <t>Apoio Administrativo</t>
  </si>
  <si>
    <t>Unidade de Medida:</t>
  </si>
  <si>
    <t>Quantidade total a contratar (em função da unidade de medida) :</t>
  </si>
  <si>
    <t>MÃO-DE-OBRA VINCULADA À EXECUÇÃO CONTRATUAL:</t>
  </si>
  <si>
    <t>Dados para composição dos custos referentes à mão-de-obra</t>
  </si>
  <si>
    <t>Tipo de serviço (mesmo serviço com características distintas)</t>
  </si>
  <si>
    <t>Classificação Brasileira de Ocupações (CBO)</t>
  </si>
  <si>
    <t>4110-05</t>
  </si>
  <si>
    <t>Salário Nominativo da Categoria Profissional</t>
  </si>
  <si>
    <t>Categoria profissional (vinculada à execução contratual)</t>
  </si>
  <si>
    <t>Auxiliar Administrativo</t>
  </si>
  <si>
    <t>Data base da categoria (dia/mês/ano)</t>
  </si>
  <si>
    <t>MÓDULO 1 - COMPOSIÇÃO DA REMUNERAÇÃO</t>
  </si>
  <si>
    <t>Composição da Remuneração</t>
  </si>
  <si>
    <t>%</t>
  </si>
  <si>
    <t>Valor</t>
  </si>
  <si>
    <t>1.1</t>
  </si>
  <si>
    <t>Salário Base</t>
  </si>
  <si>
    <t>1.2</t>
  </si>
  <si>
    <t>Outros (especificar)</t>
  </si>
  <si>
    <t xml:space="preserve">TOTAL DO MÓDULO 1: </t>
  </si>
  <si>
    <t>MÓDULO 2 - ENCARGOS E BENEFÍCIOS ANUAIS, MENSAIS E DIÁRIOS</t>
  </si>
  <si>
    <t>2.1</t>
  </si>
  <si>
    <t>13º Salário e Adicional de Férias</t>
  </si>
  <si>
    <t>2.1.1</t>
  </si>
  <si>
    <r>
      <rPr>
        <sz val="11"/>
        <color rgb="FF000000"/>
        <rFont val="Arial"/>
        <family val="2"/>
        <charset val="1"/>
      </rPr>
      <t>13º salário</t>
    </r>
    <r>
      <rPr>
        <sz val="11"/>
        <color rgb="FFFF0000"/>
        <rFont val="Arial"/>
        <family val="2"/>
        <charset val="1"/>
      </rPr>
      <t xml:space="preserve"> </t>
    </r>
  </si>
  <si>
    <t>2.1.2</t>
  </si>
  <si>
    <t>Férias</t>
  </si>
  <si>
    <t>2.1.3</t>
  </si>
  <si>
    <t>Adicional de férias</t>
  </si>
  <si>
    <t xml:space="preserve">Total do módulo 2.1: </t>
  </si>
  <si>
    <t>2.2</t>
  </si>
  <si>
    <t>Encargos Previdenciários (GPS), FGTS e outras contribuições</t>
  </si>
  <si>
    <t>2.2.1</t>
  </si>
  <si>
    <t xml:space="preserve">INSS </t>
  </si>
  <si>
    <t>2.2.2</t>
  </si>
  <si>
    <t xml:space="preserve">Salário Educação </t>
  </si>
  <si>
    <t>2.2.3</t>
  </si>
  <si>
    <t>GILL/RAT (Rat Ajustado) - (RAT x FAP)</t>
  </si>
  <si>
    <t>2.2.4</t>
  </si>
  <si>
    <t>SESC ou SESI</t>
  </si>
  <si>
    <t>2.2.5</t>
  </si>
  <si>
    <t xml:space="preserve">SENAI - SENAC </t>
  </si>
  <si>
    <t>2.2.6</t>
  </si>
  <si>
    <t xml:space="preserve">SEBRAE </t>
  </si>
  <si>
    <t>2.2.7</t>
  </si>
  <si>
    <t xml:space="preserve">INCRA </t>
  </si>
  <si>
    <t xml:space="preserve">Total da Guia da Previdência Social: </t>
  </si>
  <si>
    <t>2.2.8</t>
  </si>
  <si>
    <t xml:space="preserve">FGTS </t>
  </si>
  <si>
    <t xml:space="preserve">Total do módulo 2.2: </t>
  </si>
  <si>
    <t>2.3</t>
  </si>
  <si>
    <t>Benefícios Mensais e Diários</t>
  </si>
  <si>
    <t>R$</t>
  </si>
  <si>
    <t>2.3.1</t>
  </si>
  <si>
    <t>2.3.1.1) Vale Transporte (valor da passagem)</t>
  </si>
  <si>
    <t>2.3.1.2) Quantidade de passagens por dia</t>
  </si>
  <si>
    <t>2.3.2</t>
  </si>
  <si>
    <t xml:space="preserve">Auxílio-Refeição/Alimentação </t>
  </si>
  <si>
    <t>2.3.3</t>
  </si>
  <si>
    <t>Seguro de Vida Coletivo</t>
  </si>
  <si>
    <t>2.3.4</t>
  </si>
  <si>
    <t xml:space="preserve">Total do módulo 2.3: </t>
  </si>
  <si>
    <t>QUADRO RESUMO MÓDULO 2</t>
  </si>
  <si>
    <t>13º Salário, Férias e Adicional de Férias</t>
  </si>
  <si>
    <t>GPS, FGTS e Outras Contribuições</t>
  </si>
  <si>
    <t xml:space="preserve">TOTAL DO MÓDULO 2: </t>
  </si>
  <si>
    <t>MÓDULO 3: PROVISÃO PARA RESCISÃO</t>
  </si>
  <si>
    <t>3.1</t>
  </si>
  <si>
    <t>Aviso Prévio Indenizado</t>
  </si>
  <si>
    <t>3.2</t>
  </si>
  <si>
    <t>Incidência do FGTS sobre Aviso Prévio Indenizado</t>
  </si>
  <si>
    <t>3.3</t>
  </si>
  <si>
    <t xml:space="preserve">Aviso Prévio Trabalhado </t>
  </si>
  <si>
    <t>3.4</t>
  </si>
  <si>
    <t>Incidência de GPS, FGTS e outras contribuições sobre o Aviso Prévio Trabalhado</t>
  </si>
  <si>
    <t>3.5</t>
  </si>
  <si>
    <t>Multa do FGTS sobre o Aviso Prévio Trabalhado</t>
  </si>
  <si>
    <t xml:space="preserve">TOTAL DO MÓDULO 3: </t>
  </si>
  <si>
    <t>MÓDULO 4: CUSTO DE REPOSIÇÃO DO PROFISSIONAL AUSENTE</t>
  </si>
  <si>
    <t>4.1</t>
  </si>
  <si>
    <t>Substituto nas Ausências Legais</t>
  </si>
  <si>
    <t>4.1.1</t>
  </si>
  <si>
    <t>Substituto na cobertura de Férias</t>
  </si>
  <si>
    <t>4.1.2</t>
  </si>
  <si>
    <t>Substituto na cobertura de Ausências Legais</t>
  </si>
  <si>
    <t>4.1.3</t>
  </si>
  <si>
    <t>Substituto na cobertura de Licença Paternidade</t>
  </si>
  <si>
    <t>4.1.4</t>
  </si>
  <si>
    <t xml:space="preserve">Substituto na cobertura de Ausência por Acidente de Trabalho </t>
  </si>
  <si>
    <t>4.1.5</t>
  </si>
  <si>
    <t>Substituto na cobertura de Afastamento Maternidade</t>
  </si>
  <si>
    <t>4.1.6</t>
  </si>
  <si>
    <t>Substituto na cobertura de Outras ausências (especificar)</t>
  </si>
  <si>
    <t xml:space="preserve">TOTAL DO MÓDULO 4: </t>
  </si>
  <si>
    <t>MÓDULO 5: INSUMOS</t>
  </si>
  <si>
    <t>5.1</t>
  </si>
  <si>
    <t>Uniforme</t>
  </si>
  <si>
    <t xml:space="preserve">TOTAL DO MÓDULO 5: </t>
  </si>
  <si>
    <t>MÓDULO 6: CUSTOS INDIRETOS, TRIBUTOS e LUCRO</t>
  </si>
  <si>
    <t>6.1</t>
  </si>
  <si>
    <t>Custos Indiretos</t>
  </si>
  <si>
    <t>6.2</t>
  </si>
  <si>
    <t>Lucro</t>
  </si>
  <si>
    <t xml:space="preserve">Subtotal: </t>
  </si>
  <si>
    <t>6.3</t>
  </si>
  <si>
    <t>Tributos Federais (PIS)</t>
  </si>
  <si>
    <t>6.4</t>
  </si>
  <si>
    <t>Tributos Federais (COFINS)</t>
  </si>
  <si>
    <t>6.5</t>
  </si>
  <si>
    <t>Tributos Municipais (ISS)</t>
  </si>
  <si>
    <t xml:space="preserve">TOTAL DO MÓDULO 6: </t>
  </si>
  <si>
    <t>QUADRO RESUMO DO CUSTO POR EMPREGADO</t>
  </si>
  <si>
    <t>Mão-de-Obra vinculada à execução contratual (valor por empregado)</t>
  </si>
  <si>
    <t>A</t>
  </si>
  <si>
    <t>Módulo 1 - Composição da Remuneração</t>
  </si>
  <si>
    <t>B</t>
  </si>
  <si>
    <t>Módulo 2 - Encargos, Benefícios Anuais, Mensais e Diários</t>
  </si>
  <si>
    <t>C</t>
  </si>
  <si>
    <t>Módulo 3 - Provisão para rescisão</t>
  </si>
  <si>
    <t>D</t>
  </si>
  <si>
    <t>Módulo 4 - Custo de Reposição do Profissional Ausente</t>
  </si>
  <si>
    <t>E</t>
  </si>
  <si>
    <t>Módulo 5 - Insumos</t>
  </si>
  <si>
    <t>Subtotal (A + B + C + D + E)</t>
  </si>
  <si>
    <t>F</t>
  </si>
  <si>
    <t>Módulo 6 - Custos Indiretos, tributos e lucro</t>
  </si>
  <si>
    <t xml:space="preserve">VALOR TOTAL POR EMPREGADO: </t>
  </si>
  <si>
    <t xml:space="preserve">UNIFORMES </t>
  </si>
  <si>
    <t>Descrição</t>
  </si>
  <si>
    <t>QTD</t>
  </si>
  <si>
    <t>Vida útil (meses)</t>
  </si>
  <si>
    <t>Valor unitário</t>
  </si>
  <si>
    <t>Sub-total (1ª aquisição)</t>
  </si>
  <si>
    <t>Custo mensal por funcionário</t>
  </si>
  <si>
    <t>Custo anual por funcionário</t>
  </si>
  <si>
    <t>Valor total por funcionário (12 meses)</t>
  </si>
  <si>
    <t>Crachá</t>
  </si>
  <si>
    <t>Camisa</t>
  </si>
  <si>
    <t>Sub-total:</t>
  </si>
  <si>
    <t>ESTIMATIVA DE VALORES A SEREM DEPOSITADOS MENSALMENTE NA CONTA VINCULADA (POR EMPREGADO)</t>
  </si>
  <si>
    <t>13º Salário</t>
  </si>
  <si>
    <t>Férias e 1/3 constitucional</t>
  </si>
  <si>
    <t>Multa sobre FGTS sobre o aviso prévio trabalhado</t>
  </si>
  <si>
    <t>Subtotal:</t>
  </si>
  <si>
    <t>Incidência do Submódulo 2.2 sobre o pagamento de férias, 1/3 (um terço) constitucional de férias e 13º (décimo terceiro) salário</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</si>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</sst>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quot;* #,##0.00_-;&quot;-R$&quot;* #,##0.00_-;_-&quot;R$&quot;* \-??_-;_-@"/>
    <numFmt numFmtId="165" formatCode="_-&quot;R$ &quot;* #,##0.00_-;&quot;-R$ &quot;* #,##0.00_-;_-&quot;R$ &quot;* \-??_-;_-@_-"/>
    <numFmt numFmtId="166" formatCode="&quot; R$ &quot;#,##0.00\ ;&quot; R$ (&quot;#,##0.00\);&quot; R$ -&quot;#\ ;@\ "/>
    <numFmt numFmtId="167" formatCode="[$R$-416]\ #,##0.00;[Red]\-[$R$-416]\ #,##0.00"/>
    <numFmt numFmtId="168" formatCode="_(&quot;R$ &quot;* #,##0.00_);_(&quot;R$ &quot;* \(#,##0.00\);_(&quot;R$ &quot;* \-??_);_(@_)"/>
    <numFmt numFmtId="169" formatCode="_-* #,##0.00_-;\-* #,##0.00_-;_-* \-??_-;_-@"/>
  </numFmts>
  <fonts count="13">
    <font>
      <sz val="11"/>
      <color rgb="FF000000"/>
      <name val="Arial"/>
      <charset val="1"/>
    </font>
    <font>
      <u/>
      <sz val="11"/>
      <color rgb="FF0563C1"/>
      <name val="Arial"/>
      <charset val="1"/>
    </font>
    <font>
      <b/>
      <sz val="20"/>
      <color rgb="FF000000"/>
      <name val="Calibri"/>
      <family val="2"/>
      <charset val="1"/>
    </font>
    <font>
      <sz val="11"/>
      <color rgb="FF000000"/>
      <name val="Arial"/>
      <family val="2"/>
      <charset val="1"/>
    </font>
    <font>
      <b/>
      <sz val="11"/>
      <color rgb="FF000000"/>
      <name val="Arial"/>
      <family val="2"/>
      <charset val="1"/>
    </font>
    <font>
      <sz val="11"/>
      <name val="Arial"/>
      <family val="2"/>
      <charset val="1"/>
    </font>
    <font>
      <b/>
      <sz val="11"/>
      <name val="Arial"/>
      <family val="2"/>
      <charset val="1"/>
    </font>
    <font>
      <sz val="10"/>
      <name val="Arial"/>
      <family val="2"/>
      <charset val="1"/>
    </font>
    <font>
      <sz val="11"/>
      <color rgb="FFFF0000"/>
      <name val="Arial"/>
      <family val="2"/>
      <charset val="1"/>
    </font>
    <font>
      <sz val="10"/>
      <name val="Arial"/>
      <family val="2"/>
    </font>
    <font>
      <sz val="12"/>
      <color rgb="FF000000"/>
      <name val="Arial"/>
      <family val="2"/>
      <charset val="1"/>
    </font>
    <font>
      <u/>
      <sz val="12"/>
      <color rgb="FF000000"/>
      <name val="Arial"/>
      <family val="2"/>
      <charset val="1"/>
    </font>
    <font>
      <i/>
      <sz val="12"/>
      <color rgb="FF000000"/>
      <name val="Arial"/>
      <family val="2"/>
      <charset val="1"/>
    </font>
  </fonts>
  <fills count="9">
    <fill>
      <patternFill patternType="none"/>
    </fill>
    <fill>
      <patternFill patternType="gray125"/>
    </fill>
    <fill>
      <patternFill patternType="solid">
        <fgColor rgb="FFFFFF00"/>
        <bgColor rgb="FFFFFF00"/>
      </patternFill>
    </fill>
    <fill>
      <patternFill patternType="solid">
        <fgColor rgb="FFD8D8D8"/>
        <bgColor rgb="FFD9D9D9"/>
      </patternFill>
    </fill>
    <fill>
      <patternFill patternType="solid">
        <fgColor rgb="FFD9D9D9"/>
        <bgColor rgb="FFD8D8D8"/>
      </patternFill>
    </fill>
    <fill>
      <patternFill patternType="solid">
        <fgColor rgb="FF00FF00"/>
        <bgColor rgb="FF33CCCC"/>
      </patternFill>
    </fill>
    <fill>
      <patternFill patternType="solid">
        <fgColor rgb="FFFFFFFF"/>
        <bgColor rgb="FFFFFFCC"/>
      </patternFill>
    </fill>
    <fill>
      <patternFill patternType="solid">
        <fgColor rgb="FF00FFFF"/>
        <bgColor rgb="FF00FFFF"/>
      </patternFill>
    </fill>
    <fill>
      <patternFill patternType="solid">
        <fgColor rgb="FFB7DEE8"/>
        <bgColor rgb="FFD8D8D8"/>
      </patternFill>
    </fill>
  </fills>
  <borders count="10">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s>
  <cellStyleXfs count="3">
    <xf numFmtId="0" fontId="0" fillId="0" borderId="0"/>
    <xf numFmtId="166" fontId="7" fillId="0" borderId="0" applyBorder="0" applyProtection="0"/>
    <xf numFmtId="0" fontId="1" fillId="0" borderId="0" applyBorder="0" applyProtection="0"/>
  </cellStyleXfs>
  <cellXfs count="80">
    <xf numFmtId="0" fontId="0" fillId="0" borderId="0" xfId="0"/>
    <xf numFmtId="0" fontId="3" fillId="0" borderId="2" xfId="0" applyFont="1" applyBorder="1" applyAlignment="1">
      <alignment horizontal="left"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3" fillId="0" borderId="0" xfId="0" applyFont="1" applyAlignment="1">
      <alignment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164" fontId="3" fillId="0" borderId="1" xfId="0" applyNumberFormat="1" applyFont="1" applyBorder="1" applyAlignment="1">
      <alignment vertical="center"/>
    </xf>
    <xf numFmtId="9" fontId="3" fillId="0" borderId="0" xfId="0" applyNumberFormat="1" applyFont="1" applyAlignment="1">
      <alignment vertical="center"/>
    </xf>
    <xf numFmtId="165" fontId="3" fillId="0" borderId="0" xfId="0" applyNumberFormat="1" applyFont="1" applyAlignment="1">
      <alignment vertical="center"/>
    </xf>
    <xf numFmtId="0" fontId="4" fillId="4" borderId="2" xfId="0" applyFont="1" applyFill="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xf>
    <xf numFmtId="168" fontId="3" fillId="0" borderId="2" xfId="0" applyNumberFormat="1" applyFont="1" applyBorder="1" applyAlignment="1">
      <alignment vertical="center"/>
    </xf>
    <xf numFmtId="10" fontId="3" fillId="0" borderId="2" xfId="0" applyNumberFormat="1" applyFont="1" applyBorder="1" applyAlignment="1">
      <alignment horizontal="center" vertical="center"/>
    </xf>
    <xf numFmtId="168" fontId="4" fillId="5" borderId="2" xfId="0" applyNumberFormat="1" applyFont="1" applyFill="1" applyBorder="1" applyAlignment="1">
      <alignment vertical="center"/>
    </xf>
    <xf numFmtId="169" fontId="3" fillId="0" borderId="0" xfId="0" applyNumberFormat="1" applyFont="1" applyAlignment="1">
      <alignment vertical="center"/>
    </xf>
    <xf numFmtId="0" fontId="5" fillId="0" borderId="2" xfId="0" applyFont="1" applyBorder="1" applyAlignment="1">
      <alignment vertical="center"/>
    </xf>
    <xf numFmtId="165" fontId="5" fillId="0" borderId="4" xfId="1" applyNumberFormat="1" applyFont="1" applyBorder="1" applyAlignment="1" applyProtection="1">
      <alignment horizontal="center" vertical="center"/>
    </xf>
    <xf numFmtId="10" fontId="3" fillId="0" borderId="0" xfId="0" applyNumberFormat="1" applyFont="1" applyAlignment="1">
      <alignment vertical="center"/>
    </xf>
    <xf numFmtId="0" fontId="4" fillId="0" borderId="2" xfId="0" applyFont="1" applyBorder="1" applyAlignment="1">
      <alignment horizontal="center" vertical="center"/>
    </xf>
    <xf numFmtId="168" fontId="4" fillId="0" borderId="2" xfId="0" applyNumberFormat="1" applyFont="1" applyBorder="1" applyAlignment="1">
      <alignment vertical="center"/>
    </xf>
    <xf numFmtId="0" fontId="6" fillId="4" borderId="2" xfId="0" applyFont="1" applyFill="1" applyBorder="1" applyAlignment="1">
      <alignment horizontal="center" vertical="center"/>
    </xf>
    <xf numFmtId="10" fontId="3" fillId="2" borderId="2" xfId="0" applyNumberFormat="1" applyFont="1" applyFill="1" applyBorder="1" applyAlignment="1" applyProtection="1">
      <alignment horizontal="center" vertical="center"/>
      <protection locked="0"/>
    </xf>
    <xf numFmtId="10" fontId="4" fillId="0" borderId="2" xfId="0" applyNumberFormat="1" applyFont="1" applyBorder="1" applyAlignment="1">
      <alignment horizontal="center" vertical="center"/>
    </xf>
    <xf numFmtId="10" fontId="4" fillId="4" borderId="2" xfId="0" applyNumberFormat="1" applyFont="1" applyFill="1" applyBorder="1" applyAlignment="1">
      <alignment horizontal="center" vertical="center"/>
    </xf>
    <xf numFmtId="164" fontId="3" fillId="2" borderId="2" xfId="0" applyNumberFormat="1" applyFont="1" applyFill="1" applyBorder="1" applyAlignment="1" applyProtection="1">
      <alignment horizontal="center" vertical="center"/>
      <protection locked="0"/>
    </xf>
    <xf numFmtId="3" fontId="3" fillId="2" borderId="2" xfId="0" applyNumberFormat="1" applyFont="1" applyFill="1" applyBorder="1" applyAlignment="1" applyProtection="1">
      <alignment horizontal="center" vertical="center"/>
      <protection locked="0"/>
    </xf>
    <xf numFmtId="168" fontId="4" fillId="5" borderId="1" xfId="0" applyNumberFormat="1" applyFont="1" applyFill="1" applyBorder="1" applyAlignment="1">
      <alignment vertical="center"/>
    </xf>
    <xf numFmtId="164" fontId="3" fillId="0" borderId="0" xfId="0" applyNumberFormat="1" applyFont="1" applyAlignment="1">
      <alignment vertical="center"/>
    </xf>
    <xf numFmtId="168" fontId="3" fillId="0" borderId="6" xfId="0" applyNumberFormat="1" applyFont="1" applyBorder="1" applyAlignment="1">
      <alignment vertical="center"/>
    </xf>
    <xf numFmtId="168" fontId="4" fillId="0" borderId="6" xfId="0" applyNumberFormat="1" applyFont="1" applyBorder="1" applyAlignment="1">
      <alignment vertical="center"/>
    </xf>
    <xf numFmtId="10" fontId="3" fillId="2" borderId="7" xfId="0" applyNumberFormat="1" applyFont="1" applyFill="1" applyBorder="1" applyAlignment="1" applyProtection="1">
      <alignment horizontal="center" vertical="center"/>
      <protection locked="0"/>
    </xf>
    <xf numFmtId="168" fontId="4" fillId="7" borderId="2" xfId="0" applyNumberFormat="1" applyFont="1" applyFill="1" applyBorder="1" applyAlignment="1">
      <alignment vertical="center"/>
    </xf>
    <xf numFmtId="0" fontId="3" fillId="0" borderId="0" xfId="0" applyFont="1"/>
    <xf numFmtId="0" fontId="4" fillId="4" borderId="1"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6" borderId="2" xfId="0" applyFont="1" applyFill="1" applyBorder="1" applyAlignment="1">
      <alignment horizontal="left" vertical="center" wrapText="1"/>
    </xf>
    <xf numFmtId="1" fontId="3" fillId="6" borderId="2" xfId="0" applyNumberFormat="1" applyFont="1" applyFill="1" applyBorder="1" applyAlignment="1">
      <alignment horizontal="center" vertical="center" wrapText="1"/>
    </xf>
    <xf numFmtId="0" fontId="3" fillId="6" borderId="2" xfId="0" applyFont="1" applyFill="1" applyBorder="1" applyAlignment="1">
      <alignment horizontal="center" vertical="center"/>
    </xf>
    <xf numFmtId="166" fontId="3" fillId="2" borderId="2" xfId="0" applyNumberFormat="1" applyFont="1" applyFill="1" applyBorder="1" applyAlignment="1" applyProtection="1">
      <alignment horizontal="center" vertical="center" wrapText="1"/>
      <protection locked="0"/>
    </xf>
    <xf numFmtId="166" fontId="3" fillId="0" borderId="2" xfId="0" applyNumberFormat="1" applyFont="1" applyBorder="1" applyAlignment="1">
      <alignment horizontal="center" vertical="center" wrapText="1"/>
    </xf>
    <xf numFmtId="0" fontId="3" fillId="6" borderId="8" xfId="0" applyFont="1" applyFill="1" applyBorder="1" applyAlignment="1">
      <alignment horizontal="left" vertical="center" wrapText="1"/>
    </xf>
    <xf numFmtId="166" fontId="3" fillId="2" borderId="8" xfId="0" applyNumberFormat="1" applyFont="1" applyFill="1" applyBorder="1" applyAlignment="1" applyProtection="1">
      <alignment horizontal="center" vertical="center" wrapText="1"/>
      <protection locked="0"/>
    </xf>
    <xf numFmtId="166" fontId="3" fillId="0" borderId="8" xfId="0" applyNumberFormat="1" applyFont="1" applyBorder="1" applyAlignment="1">
      <alignment horizontal="center" vertical="center" wrapText="1"/>
    </xf>
    <xf numFmtId="166" fontId="4"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center"/>
    </xf>
    <xf numFmtId="0" fontId="3" fillId="2" borderId="0" xfId="0" applyFont="1" applyFill="1" applyAlignment="1" applyProtection="1">
      <alignment horizontal="left" vertical="center"/>
      <protection locked="0"/>
    </xf>
    <xf numFmtId="0" fontId="3" fillId="0" borderId="2" xfId="0" applyFont="1" applyBorder="1" applyAlignment="1">
      <alignment horizontal="left" vertical="center"/>
    </xf>
    <xf numFmtId="0" fontId="5" fillId="0" borderId="3" xfId="0" applyFont="1" applyBorder="1" applyAlignment="1">
      <alignment horizontal="center" vertical="center"/>
    </xf>
    <xf numFmtId="0" fontId="6" fillId="0" borderId="0" xfId="0" applyFont="1" applyAlignment="1">
      <alignment horizontal="center" vertical="center"/>
    </xf>
    <xf numFmtId="0" fontId="5" fillId="0" borderId="2" xfId="0" applyFont="1" applyBorder="1" applyAlignment="1">
      <alignment horizontal="left" vertical="center" wrapText="1"/>
    </xf>
    <xf numFmtId="1" fontId="3" fillId="0" borderId="2" xfId="1" applyNumberFormat="1" applyFont="1" applyBorder="1" applyAlignment="1" applyProtection="1">
      <alignment horizontal="center" vertical="center"/>
    </xf>
    <xf numFmtId="0" fontId="5" fillId="0" borderId="2" xfId="0" applyFont="1" applyBorder="1" applyAlignment="1">
      <alignment horizontal="left" vertical="center"/>
    </xf>
    <xf numFmtId="1" fontId="5" fillId="0" borderId="2" xfId="1" applyNumberFormat="1" applyFont="1" applyBorder="1" applyAlignment="1" applyProtection="1">
      <alignment horizontal="center" vertical="center"/>
    </xf>
    <xf numFmtId="0" fontId="5" fillId="4" borderId="2" xfId="0" applyFont="1" applyFill="1" applyBorder="1" applyAlignment="1">
      <alignment horizontal="center" vertical="center"/>
    </xf>
    <xf numFmtId="167" fontId="5" fillId="2" borderId="3" xfId="0" applyNumberFormat="1" applyFont="1" applyFill="1" applyBorder="1" applyAlignment="1" applyProtection="1">
      <alignment horizontal="center" vertical="center"/>
      <protection locked="0"/>
    </xf>
    <xf numFmtId="14" fontId="5" fillId="2" borderId="3" xfId="0" applyNumberFormat="1" applyFont="1" applyFill="1" applyBorder="1" applyAlignment="1" applyProtection="1">
      <alignment horizontal="center" vertical="center"/>
      <protection locked="0"/>
    </xf>
    <xf numFmtId="0" fontId="6" fillId="5"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168" fontId="3" fillId="0" borderId="2" xfId="0" applyNumberFormat="1" applyFont="1" applyBorder="1" applyAlignment="1">
      <alignment horizontal="center" vertical="center"/>
    </xf>
    <xf numFmtId="0" fontId="4" fillId="4"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5" xfId="0" applyFont="1" applyFill="1" applyBorder="1" applyAlignment="1">
      <alignment horizontal="center" vertical="center"/>
    </xf>
    <xf numFmtId="0" fontId="3" fillId="0" borderId="0" xfId="0" applyFont="1" applyAlignment="1">
      <alignment horizontal="center" vertical="center" wrapText="1"/>
    </xf>
    <xf numFmtId="0" fontId="3" fillId="6" borderId="0" xfId="0" applyFont="1" applyFill="1" applyAlignment="1">
      <alignment horizontal="center" vertical="center"/>
    </xf>
    <xf numFmtId="0" fontId="4" fillId="6" borderId="0" xfId="0" applyFont="1" applyFill="1" applyAlignment="1">
      <alignment horizontal="center" vertical="center"/>
    </xf>
    <xf numFmtId="0" fontId="4" fillId="0" borderId="0" xfId="0" applyFont="1" applyAlignment="1">
      <alignment horizontal="center" vertical="center" wrapText="1"/>
    </xf>
    <xf numFmtId="1" fontId="4" fillId="8" borderId="2" xfId="0" applyNumberFormat="1" applyFont="1" applyFill="1" applyBorder="1" applyAlignment="1">
      <alignment horizontal="center" vertical="center" wrapText="1"/>
    </xf>
    <xf numFmtId="0" fontId="4" fillId="0" borderId="9" xfId="0" applyFont="1" applyBorder="1" applyAlignment="1">
      <alignment horizontal="right" vertical="center" wrapText="1"/>
    </xf>
    <xf numFmtId="0" fontId="0" fillId="0" borderId="0" xfId="0" applyAlignment="1">
      <alignment horizontal="center" vertical="center"/>
    </xf>
  </cellXfs>
  <cellStyles count="3">
    <cellStyle name="Hyperlink 1" xfId="2" xr:uid="{00000000-0005-0000-0000-000006000000}"/>
    <cellStyle name="Moeda" xfId="1"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CCFFFF"/>
      <rgbColor rgb="FF660066"/>
      <rgbColor rgb="FFFF8080"/>
      <rgbColor rgb="FF0563C1"/>
      <rgbColor rgb="FFD8D8D8"/>
      <rgbColor rgb="FF000080"/>
      <rgbColor rgb="FFFF00FF"/>
      <rgbColor rgb="FFFFFF00"/>
      <rgbColor rgb="FF00FFFF"/>
      <rgbColor rgb="FF800080"/>
      <rgbColor rgb="FF800000"/>
      <rgbColor rgb="FF008080"/>
      <rgbColor rgb="FF0000FF"/>
      <rgbColor rgb="FF00CCFF"/>
      <rgbColor rgb="FFCCFFFF"/>
      <rgbColor rgb="FFCCFFCC"/>
      <rgbColor rgb="FFFFFF99"/>
      <rgbColor rgb="FFB7DEE8"/>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Normal="100" workbookViewId="0">
      <selection activeCell="A4" sqref="A4"/>
    </sheetView>
  </sheetViews>
  <sheetFormatPr defaultColWidth="10.5" defaultRowHeight="12.75" customHeight="1"/>
  <cols>
    <col min="1" max="1" width="93" style="4" customWidth="1"/>
    <col min="2" max="16384" width="10.5" style="4"/>
  </cols>
  <sheetData>
    <row r="1" spans="1:1" ht="56.65" customHeight="1">
      <c r="A1" s="5" t="s">
        <v>0</v>
      </c>
    </row>
  </sheetData>
  <sheetProtection algorithmName="SHA-512" hashValue="x+QYtob0s61KlLth/NQxZPlC5VCOODqFRLYL/wOuBe4juWDF02Asfzaghu84ZZpmxjFoov/syBtY18QCUcZT6g==" saltValue="wmM7hhftUItmco0ZgtkpZw==" spinCount="100000" sheet="1" objects="1" scenarios="1"/>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I28"/>
  <sheetViews>
    <sheetView showGridLines="0" zoomScaleNormal="100" workbookViewId="0">
      <selection activeCell="H14" sqref="H14"/>
    </sheetView>
  </sheetViews>
  <sheetFormatPr defaultColWidth="12.625" defaultRowHeight="17.100000000000001" customHeight="1"/>
  <cols>
    <col min="1" max="1" width="5.625" style="6" customWidth="1"/>
    <col min="2" max="2" width="30.125" style="6" customWidth="1"/>
    <col min="3" max="3" width="8.625" style="6" customWidth="1"/>
    <col min="4" max="7" width="15.875" style="6" customWidth="1"/>
    <col min="8" max="11" width="8.625" style="6" customWidth="1"/>
    <col min="12" max="12" width="13.375" style="6" customWidth="1"/>
    <col min="13" max="25" width="8.625" style="6" customWidth="1"/>
    <col min="26" max="1023" width="12.625" style="6"/>
  </cols>
  <sheetData>
    <row r="1" spans="1:7" ht="17.100000000000001" customHeight="1">
      <c r="A1" s="50" t="s">
        <v>1</v>
      </c>
      <c r="B1" s="50"/>
      <c r="C1" s="50"/>
      <c r="D1" s="50"/>
      <c r="E1" s="50"/>
      <c r="F1" s="50"/>
      <c r="G1" s="50"/>
    </row>
    <row r="2" spans="1:7" ht="17.100000000000001" customHeight="1">
      <c r="A2" s="50" t="s">
        <v>2</v>
      </c>
      <c r="B2" s="50"/>
      <c r="C2" s="50"/>
      <c r="D2" s="50"/>
      <c r="E2" s="50"/>
      <c r="F2" s="50"/>
      <c r="G2" s="50"/>
    </row>
    <row r="3" spans="1:7" ht="17.100000000000001" customHeight="1">
      <c r="A3" s="50" t="s">
        <v>3</v>
      </c>
      <c r="B3" s="50"/>
      <c r="C3" s="50"/>
      <c r="D3" s="50"/>
      <c r="E3" s="50"/>
      <c r="F3" s="50"/>
      <c r="G3" s="50"/>
    </row>
    <row r="4" spans="1:7" ht="17.100000000000001" customHeight="1">
      <c r="A4" s="50" t="s">
        <v>4</v>
      </c>
      <c r="B4" s="50"/>
      <c r="C4" s="50"/>
      <c r="D4" s="50"/>
      <c r="E4" s="50"/>
      <c r="F4" s="50"/>
      <c r="G4" s="50"/>
    </row>
    <row r="5" spans="1:7" ht="17.100000000000001" customHeight="1">
      <c r="A5" s="51" t="s">
        <v>5</v>
      </c>
      <c r="B5" s="51"/>
      <c r="C5" s="51"/>
      <c r="D5" s="51"/>
      <c r="E5" s="51"/>
      <c r="F5" s="51"/>
      <c r="G5" s="51"/>
    </row>
    <row r="6" spans="1:7" ht="17.100000000000001" customHeight="1">
      <c r="A6" s="51" t="s">
        <v>6</v>
      </c>
      <c r="B6" s="51"/>
      <c r="C6" s="51"/>
      <c r="D6" s="51"/>
      <c r="E6" s="51"/>
      <c r="F6" s="51"/>
      <c r="G6" s="51"/>
    </row>
    <row r="7" spans="1:7" ht="17.100000000000001" customHeight="1">
      <c r="A7" s="51" t="s">
        <v>7</v>
      </c>
      <c r="B7" s="51"/>
      <c r="C7" s="51"/>
      <c r="D7" s="51"/>
      <c r="E7" s="51"/>
      <c r="F7" s="51"/>
      <c r="G7" s="51"/>
    </row>
    <row r="8" spans="1:7" ht="17.100000000000001" customHeight="1">
      <c r="A8" s="2"/>
      <c r="B8" s="2"/>
      <c r="C8" s="2"/>
      <c r="D8" s="2"/>
      <c r="E8" s="2"/>
      <c r="F8" s="2"/>
      <c r="G8" s="2"/>
    </row>
    <row r="9" spans="1:7" ht="17.100000000000001" customHeight="1">
      <c r="A9" s="52" t="s">
        <v>8</v>
      </c>
      <c r="B9" s="52"/>
      <c r="C9" s="53"/>
      <c r="D9" s="53"/>
      <c r="E9" s="53"/>
      <c r="F9" s="53"/>
      <c r="G9" s="53"/>
    </row>
    <row r="10" spans="1:7" ht="17.100000000000001" customHeight="1">
      <c r="A10" s="52" t="s">
        <v>9</v>
      </c>
      <c r="B10" s="52"/>
      <c r="C10" s="53"/>
      <c r="D10" s="53"/>
      <c r="E10" s="53"/>
      <c r="F10" s="53"/>
      <c r="G10" s="53"/>
    </row>
    <row r="11" spans="1:7" ht="17.100000000000001" customHeight="1">
      <c r="A11" s="50"/>
      <c r="B11" s="50"/>
      <c r="C11" s="50"/>
      <c r="D11" s="50"/>
      <c r="E11" s="50"/>
      <c r="F11" s="50"/>
      <c r="G11" s="50"/>
    </row>
    <row r="12" spans="1:7" ht="51" customHeight="1">
      <c r="A12" s="7" t="s">
        <v>10</v>
      </c>
      <c r="B12" s="7" t="s">
        <v>11</v>
      </c>
      <c r="C12" s="7" t="s">
        <v>12</v>
      </c>
      <c r="D12" s="7" t="s">
        <v>13</v>
      </c>
      <c r="E12" s="7" t="s">
        <v>14</v>
      </c>
      <c r="F12" s="7" t="s">
        <v>15</v>
      </c>
      <c r="G12" s="7" t="s">
        <v>16</v>
      </c>
    </row>
    <row r="13" spans="1:7" ht="17.100000000000001" customHeight="1">
      <c r="A13" s="8">
        <v>1</v>
      </c>
      <c r="B13" s="9" t="s">
        <v>17</v>
      </c>
      <c r="C13" s="8">
        <v>5380</v>
      </c>
      <c r="D13" s="10">
        <f>'Item 1 - Patos de Minas'!D106</f>
        <v>4976.3500000000004</v>
      </c>
      <c r="E13" s="8">
        <v>1</v>
      </c>
      <c r="F13" s="10">
        <f>D13*E13</f>
        <v>4976.3500000000004</v>
      </c>
      <c r="G13" s="10">
        <f>F13*12</f>
        <v>59716.200000000004</v>
      </c>
    </row>
    <row r="24" spans="12:12" ht="17.100000000000001" customHeight="1">
      <c r="L24" s="11"/>
    </row>
    <row r="27" spans="12:12" ht="17.100000000000001" customHeight="1">
      <c r="L27" s="12"/>
    </row>
    <row r="28" spans="12:12" ht="17.100000000000001" customHeight="1">
      <c r="L28" s="12"/>
    </row>
  </sheetData>
  <sheetProtection algorithmName="SHA-512" hashValue="LLw+tRnryT5O2c9TH8XJXVp1sZkJGge0FYlH9fGCT4kr1sMueQykY1brneB7vDdFFlAj7DtoQW5zZAO0TfTEBQ==" saltValue="pCgK6Yinj/VLvdEzEgMtHA==" spinCount="100000" sheet="1" objects="1" scenarios="1"/>
  <mergeCells count="12">
    <mergeCell ref="A11:G11"/>
    <mergeCell ref="A6:G6"/>
    <mergeCell ref="A7:G7"/>
    <mergeCell ref="A9:B9"/>
    <mergeCell ref="C9:G9"/>
    <mergeCell ref="A10:B10"/>
    <mergeCell ref="C10:G10"/>
    <mergeCell ref="A1:G1"/>
    <mergeCell ref="A2:G2"/>
    <mergeCell ref="A3:G3"/>
    <mergeCell ref="A4:G4"/>
    <mergeCell ref="A5:G5"/>
  </mergeCells>
  <printOptions horizontalCentered="1"/>
  <pageMargins left="0.7" right="0.7" top="0.75" bottom="0.75" header="0.511811023622047" footer="0.511811023622047"/>
  <pageSetup paperSize="9" fitToHeight="0"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H106"/>
  <sheetViews>
    <sheetView showGridLines="0" zoomScaleNormal="100" workbookViewId="0">
      <selection activeCell="A6" sqref="A6:D6"/>
    </sheetView>
  </sheetViews>
  <sheetFormatPr defaultColWidth="12.625" defaultRowHeight="17.100000000000001" customHeight="1"/>
  <cols>
    <col min="1" max="1" width="6.125" style="3" customWidth="1"/>
    <col min="2" max="2" width="70.375" style="6" customWidth="1"/>
    <col min="3" max="3" width="11" style="6" customWidth="1"/>
    <col min="4" max="4" width="16.5" style="6" customWidth="1"/>
    <col min="5" max="5" width="10.25" style="6" customWidth="1"/>
    <col min="6" max="22" width="7.625" style="6" customWidth="1"/>
    <col min="23" max="1022" width="12.625" style="6"/>
    <col min="1024" max="1024" width="10.5" customWidth="1"/>
  </cols>
  <sheetData>
    <row r="1" spans="1:4" ht="17.100000000000001" customHeight="1">
      <c r="A1" s="50" t="s">
        <v>1</v>
      </c>
      <c r="B1" s="50"/>
      <c r="C1" s="50"/>
      <c r="D1" s="50"/>
    </row>
    <row r="2" spans="1:4" ht="17.100000000000001" customHeight="1">
      <c r="A2" s="50" t="s">
        <v>2</v>
      </c>
      <c r="B2" s="50"/>
      <c r="C2" s="50"/>
      <c r="D2" s="50"/>
    </row>
    <row r="3" spans="1:4" ht="17.100000000000001" customHeight="1">
      <c r="A3" s="50" t="s">
        <v>3</v>
      </c>
      <c r="B3" s="50"/>
      <c r="C3" s="50"/>
      <c r="D3" s="50"/>
    </row>
    <row r="4" spans="1:4" ht="17.100000000000001" customHeight="1">
      <c r="A4" s="50" t="s">
        <v>4</v>
      </c>
      <c r="B4" s="50"/>
      <c r="C4" s="50"/>
      <c r="D4" s="50"/>
    </row>
    <row r="5" spans="1:4" ht="17.100000000000001" customHeight="1">
      <c r="A5" s="51" t="s">
        <v>5</v>
      </c>
      <c r="B5" s="51"/>
      <c r="C5" s="51"/>
      <c r="D5" s="51"/>
    </row>
    <row r="6" spans="1:4" ht="17.100000000000001" customHeight="1">
      <c r="A6" s="51" t="s">
        <v>6</v>
      </c>
      <c r="B6" s="51"/>
      <c r="C6" s="51"/>
      <c r="D6" s="51"/>
    </row>
    <row r="7" spans="1:4" ht="17.100000000000001" customHeight="1">
      <c r="A7" s="51" t="s">
        <v>7</v>
      </c>
      <c r="B7" s="51"/>
      <c r="C7" s="51"/>
      <c r="D7" s="51"/>
    </row>
    <row r="8" spans="1:4" ht="17.100000000000001" customHeight="1">
      <c r="A8" s="50"/>
      <c r="B8" s="50"/>
      <c r="C8" s="50"/>
      <c r="D8" s="50"/>
    </row>
    <row r="9" spans="1:4" ht="17.100000000000001" customHeight="1">
      <c r="A9" s="51" t="s">
        <v>18</v>
      </c>
      <c r="B9" s="51"/>
      <c r="C9" s="51"/>
      <c r="D9" s="51"/>
    </row>
    <row r="10" spans="1:4" ht="17.100000000000001" customHeight="1">
      <c r="A10" s="54" t="s">
        <v>19</v>
      </c>
      <c r="B10" s="54"/>
      <c r="C10" s="55" t="s">
        <v>20</v>
      </c>
      <c r="D10" s="55"/>
    </row>
    <row r="11" spans="1:4" ht="17.100000000000001" customHeight="1">
      <c r="A11" s="54" t="s">
        <v>21</v>
      </c>
      <c r="B11" s="54"/>
      <c r="C11" s="55" t="s">
        <v>22</v>
      </c>
      <c r="D11" s="55"/>
    </row>
    <row r="12" spans="1:4" ht="17.100000000000001" customHeight="1">
      <c r="A12" s="54" t="s">
        <v>23</v>
      </c>
      <c r="B12" s="54"/>
      <c r="C12" s="55">
        <v>60</v>
      </c>
      <c r="D12" s="55"/>
    </row>
    <row r="13" spans="1:4" ht="17.100000000000001" customHeight="1">
      <c r="A13" s="50"/>
      <c r="B13" s="50"/>
      <c r="C13" s="50"/>
      <c r="D13" s="50"/>
    </row>
    <row r="14" spans="1:4" ht="17.100000000000001" customHeight="1">
      <c r="A14" s="56" t="s">
        <v>24</v>
      </c>
      <c r="B14" s="56"/>
      <c r="C14" s="56"/>
      <c r="D14" s="56"/>
    </row>
    <row r="15" spans="1:4" ht="17.100000000000001" customHeight="1">
      <c r="A15" s="57" t="s">
        <v>25</v>
      </c>
      <c r="B15" s="57"/>
      <c r="C15" s="58" t="s">
        <v>26</v>
      </c>
      <c r="D15" s="58"/>
    </row>
    <row r="16" spans="1:4" ht="17.100000000000001" customHeight="1">
      <c r="A16" s="59" t="s">
        <v>27</v>
      </c>
      <c r="B16" s="59"/>
      <c r="C16" s="60" t="s">
        <v>11</v>
      </c>
      <c r="D16" s="60"/>
    </row>
    <row r="17" spans="1:5" ht="17.100000000000001" customHeight="1">
      <c r="A17" s="59" t="s">
        <v>28</v>
      </c>
      <c r="B17" s="59"/>
      <c r="C17" s="60">
        <v>1</v>
      </c>
      <c r="D17" s="60"/>
    </row>
    <row r="18" spans="1:5" ht="17.100000000000001" customHeight="1">
      <c r="A18" s="50"/>
      <c r="B18" s="50"/>
      <c r="C18" s="50"/>
      <c r="D18" s="50"/>
    </row>
    <row r="19" spans="1:5" ht="17.100000000000001" customHeight="1">
      <c r="A19" s="56" t="s">
        <v>29</v>
      </c>
      <c r="B19" s="56"/>
      <c r="C19" s="56"/>
      <c r="D19" s="56"/>
    </row>
    <row r="20" spans="1:5" ht="17.100000000000001" customHeight="1">
      <c r="A20" s="61" t="s">
        <v>30</v>
      </c>
      <c r="B20" s="61"/>
      <c r="C20" s="61"/>
      <c r="D20" s="61"/>
    </row>
    <row r="21" spans="1:5" ht="17.100000000000001" customHeight="1">
      <c r="A21" s="54" t="s">
        <v>31</v>
      </c>
      <c r="B21" s="54"/>
      <c r="C21" s="55" t="s">
        <v>26</v>
      </c>
      <c r="D21" s="55"/>
    </row>
    <row r="22" spans="1:5" ht="17.100000000000001" customHeight="1">
      <c r="A22" s="54" t="s">
        <v>32</v>
      </c>
      <c r="B22" s="54"/>
      <c r="C22" s="55" t="s">
        <v>33</v>
      </c>
      <c r="D22" s="55"/>
    </row>
    <row r="23" spans="1:5" ht="17.100000000000001" customHeight="1">
      <c r="A23" s="54" t="s">
        <v>34</v>
      </c>
      <c r="B23" s="54"/>
      <c r="C23" s="62">
        <v>2048</v>
      </c>
      <c r="D23" s="62"/>
    </row>
    <row r="24" spans="1:5" ht="17.100000000000001" customHeight="1">
      <c r="A24" s="54" t="s">
        <v>35</v>
      </c>
      <c r="B24" s="54"/>
      <c r="C24" s="55" t="s">
        <v>36</v>
      </c>
      <c r="D24" s="55"/>
    </row>
    <row r="25" spans="1:5" ht="17.100000000000001" customHeight="1">
      <c r="A25" s="54" t="s">
        <v>37</v>
      </c>
      <c r="B25" s="54"/>
      <c r="C25" s="63">
        <v>45748</v>
      </c>
      <c r="D25" s="63"/>
    </row>
    <row r="26" spans="1:5" ht="17.100000000000001" customHeight="1">
      <c r="A26" s="50"/>
      <c r="B26" s="50"/>
      <c r="C26" s="50"/>
      <c r="D26" s="50"/>
    </row>
    <row r="27" spans="1:5" ht="17.100000000000001" customHeight="1">
      <c r="A27" s="64" t="s">
        <v>38</v>
      </c>
      <c r="B27" s="64"/>
      <c r="C27" s="64"/>
      <c r="D27" s="64"/>
    </row>
    <row r="28" spans="1:5" ht="17.100000000000001" customHeight="1">
      <c r="A28" s="13">
        <v>1</v>
      </c>
      <c r="B28" s="13" t="s">
        <v>39</v>
      </c>
      <c r="C28" s="13" t="s">
        <v>40</v>
      </c>
      <c r="D28" s="13" t="s">
        <v>41</v>
      </c>
    </row>
    <row r="29" spans="1:5" ht="17.100000000000001" customHeight="1">
      <c r="A29" s="14" t="s">
        <v>42</v>
      </c>
      <c r="B29" s="1" t="s">
        <v>43</v>
      </c>
      <c r="C29" s="15"/>
      <c r="D29" s="16">
        <f>C23</f>
        <v>2048</v>
      </c>
    </row>
    <row r="30" spans="1:5" ht="17.100000000000001" customHeight="1">
      <c r="A30" s="14" t="s">
        <v>44</v>
      </c>
      <c r="B30" s="1" t="s">
        <v>45</v>
      </c>
      <c r="C30" s="17"/>
      <c r="D30" s="16"/>
    </row>
    <row r="31" spans="1:5" ht="17.100000000000001" customHeight="1">
      <c r="A31" s="65" t="s">
        <v>46</v>
      </c>
      <c r="B31" s="65"/>
      <c r="C31" s="65"/>
      <c r="D31" s="18">
        <f>ROUND(SUM(D29:D30),2)</f>
        <v>2048</v>
      </c>
      <c r="E31" s="19"/>
    </row>
    <row r="32" spans="1:5" ht="17.100000000000001" customHeight="1">
      <c r="A32" s="51"/>
      <c r="B32" s="51"/>
      <c r="C32" s="51"/>
      <c r="D32" s="51"/>
    </row>
    <row r="33" spans="1:5" ht="17.100000000000001" customHeight="1">
      <c r="A33" s="64" t="s">
        <v>47</v>
      </c>
      <c r="B33" s="64"/>
      <c r="C33" s="64"/>
      <c r="D33" s="64"/>
    </row>
    <row r="34" spans="1:5" ht="17.100000000000001" customHeight="1">
      <c r="A34" s="13" t="s">
        <v>48</v>
      </c>
      <c r="B34" s="13" t="s">
        <v>49</v>
      </c>
      <c r="C34" s="13" t="s">
        <v>40</v>
      </c>
      <c r="D34" s="13" t="s">
        <v>41</v>
      </c>
    </row>
    <row r="35" spans="1:5" ht="17.100000000000001" customHeight="1">
      <c r="A35" s="14" t="s">
        <v>50</v>
      </c>
      <c r="B35" s="1" t="s">
        <v>51</v>
      </c>
      <c r="C35" s="17">
        <f>1/12</f>
        <v>8.3333333333333329E-2</v>
      </c>
      <c r="D35" s="16">
        <f>ROUND(($D$31*C35),2)</f>
        <v>170.67</v>
      </c>
    </row>
    <row r="36" spans="1:5" ht="17.100000000000001" customHeight="1">
      <c r="A36" s="14" t="s">
        <v>52</v>
      </c>
      <c r="B36" s="20" t="s">
        <v>53</v>
      </c>
      <c r="C36" s="17">
        <f>1/12</f>
        <v>8.3333333333333329E-2</v>
      </c>
      <c r="D36" s="21"/>
    </row>
    <row r="37" spans="1:5" ht="17.100000000000001" customHeight="1">
      <c r="A37" s="14" t="s">
        <v>54</v>
      </c>
      <c r="B37" s="20" t="s">
        <v>55</v>
      </c>
      <c r="C37" s="17">
        <f>(1/3)/12</f>
        <v>2.7777777777777776E-2</v>
      </c>
      <c r="D37" s="16">
        <f>ROUND(($D$31*C37),2)</f>
        <v>56.89</v>
      </c>
      <c r="E37" s="22"/>
    </row>
    <row r="38" spans="1:5" ht="17.100000000000001" customHeight="1">
      <c r="A38" s="66" t="s">
        <v>56</v>
      </c>
      <c r="B38" s="66"/>
      <c r="C38" s="66"/>
      <c r="D38" s="24">
        <f>ROUND(SUM(D35:D37),2)</f>
        <v>227.56</v>
      </c>
    </row>
    <row r="39" spans="1:5" ht="17.100000000000001" customHeight="1">
      <c r="A39" s="13" t="s">
        <v>57</v>
      </c>
      <c r="B39" s="25" t="s">
        <v>58</v>
      </c>
      <c r="C39" s="13" t="s">
        <v>40</v>
      </c>
      <c r="D39" s="13" t="s">
        <v>41</v>
      </c>
    </row>
    <row r="40" spans="1:5" ht="17.100000000000001" customHeight="1">
      <c r="A40" s="14" t="s">
        <v>59</v>
      </c>
      <c r="B40" s="1" t="s">
        <v>60</v>
      </c>
      <c r="C40" s="17">
        <v>0.2</v>
      </c>
      <c r="D40" s="16">
        <f>ROUND((($D$31+$D$38)*C40),2)</f>
        <v>455.11</v>
      </c>
    </row>
    <row r="41" spans="1:5" ht="17.100000000000001" customHeight="1">
      <c r="A41" s="14" t="s">
        <v>61</v>
      </c>
      <c r="B41" s="1" t="s">
        <v>62</v>
      </c>
      <c r="C41" s="17">
        <v>2.5000000000000001E-2</v>
      </c>
      <c r="D41" s="16">
        <f>ROUND((($D$31+$D$38)*C41),2)</f>
        <v>56.89</v>
      </c>
    </row>
    <row r="42" spans="1:5" ht="17.100000000000001" customHeight="1">
      <c r="A42" s="14" t="s">
        <v>63</v>
      </c>
      <c r="B42" s="1" t="s">
        <v>64</v>
      </c>
      <c r="C42" s="26">
        <v>1.4999999999999999E-2</v>
      </c>
      <c r="D42" s="16">
        <f>ROUND((($D$31+$D$38)*C42),2)</f>
        <v>34.130000000000003</v>
      </c>
    </row>
    <row r="43" spans="1:5" ht="17.100000000000001" customHeight="1">
      <c r="A43" s="14" t="s">
        <v>65</v>
      </c>
      <c r="B43" s="1" t="s">
        <v>66</v>
      </c>
      <c r="C43" s="17">
        <v>1.4999999999999999E-2</v>
      </c>
      <c r="D43" s="16">
        <f>ROUND((($D$31+$D$38)*C43),2)</f>
        <v>34.130000000000003</v>
      </c>
    </row>
    <row r="44" spans="1:5" ht="17.100000000000001" customHeight="1">
      <c r="A44" s="14" t="s">
        <v>67</v>
      </c>
      <c r="B44" s="1" t="s">
        <v>68</v>
      </c>
      <c r="C44" s="17">
        <v>0.01</v>
      </c>
      <c r="D44" s="16">
        <f>ROUND((($D$31+$D$38)*C44),2)</f>
        <v>22.76</v>
      </c>
    </row>
    <row r="45" spans="1:5" ht="17.100000000000001" customHeight="1">
      <c r="A45" s="14" t="s">
        <v>69</v>
      </c>
      <c r="B45" s="1" t="s">
        <v>70</v>
      </c>
      <c r="C45" s="17">
        <v>6.0000000000000001E-3</v>
      </c>
      <c r="D45" s="16">
        <f>ROUND((($D$31+$D$38)*C45),2)</f>
        <v>13.65</v>
      </c>
    </row>
    <row r="46" spans="1:5" ht="17.100000000000001" customHeight="1">
      <c r="A46" s="14" t="s">
        <v>71</v>
      </c>
      <c r="B46" s="1" t="s">
        <v>72</v>
      </c>
      <c r="C46" s="17">
        <v>2E-3</v>
      </c>
      <c r="D46" s="16">
        <f>ROUND((($D$31+$D$38)*C46),2)</f>
        <v>4.55</v>
      </c>
    </row>
    <row r="47" spans="1:5" ht="17.100000000000001" customHeight="1">
      <c r="A47" s="65" t="s">
        <v>73</v>
      </c>
      <c r="B47" s="65"/>
      <c r="C47" s="27">
        <f>SUM(C40:C46)</f>
        <v>0.27300000000000002</v>
      </c>
      <c r="D47" s="24">
        <f>ROUND(SUM(D40:D46),2)</f>
        <v>621.22</v>
      </c>
    </row>
    <row r="48" spans="1:5" ht="17.100000000000001" customHeight="1">
      <c r="A48" s="14" t="s">
        <v>74</v>
      </c>
      <c r="B48" s="1" t="s">
        <v>75</v>
      </c>
      <c r="C48" s="17">
        <v>0.08</v>
      </c>
      <c r="D48" s="16">
        <f>ROUND((($D$31+$D$38)*C48),2)</f>
        <v>182.04</v>
      </c>
    </row>
    <row r="49" spans="1:4" ht="17.100000000000001" customHeight="1">
      <c r="A49" s="67" t="s">
        <v>76</v>
      </c>
      <c r="B49" s="67"/>
      <c r="C49" s="27">
        <f>C47+C48</f>
        <v>0.35300000000000004</v>
      </c>
      <c r="D49" s="24">
        <f>ROUND(SUM(D47+D48),2)</f>
        <v>803.26</v>
      </c>
    </row>
    <row r="50" spans="1:4" ht="17.100000000000001" customHeight="1">
      <c r="A50" s="13" t="s">
        <v>77</v>
      </c>
      <c r="B50" s="13" t="s">
        <v>78</v>
      </c>
      <c r="C50" s="28" t="s">
        <v>79</v>
      </c>
      <c r="D50" s="13" t="s">
        <v>41</v>
      </c>
    </row>
    <row r="51" spans="1:4" ht="17.100000000000001" customHeight="1">
      <c r="A51" s="68" t="s">
        <v>80</v>
      </c>
      <c r="B51" s="20" t="s">
        <v>81</v>
      </c>
      <c r="C51" s="29">
        <v>3</v>
      </c>
      <c r="D51" s="69">
        <f>ROUND(IF((C51*C52*22)-(0.06*D29)&lt;0,0,(C51*C52*22)-(0.06*D29)),2)</f>
        <v>9.1199999999999992</v>
      </c>
    </row>
    <row r="52" spans="1:4" ht="17.100000000000001" customHeight="1">
      <c r="A52" s="68"/>
      <c r="B52" s="20" t="s">
        <v>82</v>
      </c>
      <c r="C52" s="30">
        <v>2</v>
      </c>
      <c r="D52" s="69"/>
    </row>
    <row r="53" spans="1:4" ht="17.100000000000001" customHeight="1">
      <c r="A53" s="14" t="s">
        <v>83</v>
      </c>
      <c r="B53" s="15" t="s">
        <v>84</v>
      </c>
      <c r="C53" s="29">
        <v>29</v>
      </c>
      <c r="D53" s="16">
        <f>C53*22</f>
        <v>638</v>
      </c>
    </row>
    <row r="54" spans="1:4" ht="17.100000000000001" customHeight="1">
      <c r="A54" s="14" t="s">
        <v>85</v>
      </c>
      <c r="B54" s="15" t="s">
        <v>86</v>
      </c>
      <c r="C54" s="29">
        <v>2.5</v>
      </c>
      <c r="D54" s="16">
        <f>C54</f>
        <v>2.5</v>
      </c>
    </row>
    <row r="55" spans="1:4" ht="17.100000000000001" customHeight="1">
      <c r="A55" s="14" t="s">
        <v>87</v>
      </c>
      <c r="B55" s="15" t="s">
        <v>45</v>
      </c>
      <c r="C55" s="14"/>
      <c r="D55" s="16"/>
    </row>
    <row r="56" spans="1:4" ht="17.100000000000001" customHeight="1">
      <c r="A56" s="66" t="s">
        <v>88</v>
      </c>
      <c r="B56" s="66"/>
      <c r="C56" s="66"/>
      <c r="D56" s="24">
        <f>ROUND(SUM(D51:D55),2)</f>
        <v>649.62</v>
      </c>
    </row>
    <row r="57" spans="1:4" ht="17.100000000000001" customHeight="1">
      <c r="A57" s="70" t="s">
        <v>89</v>
      </c>
      <c r="B57" s="70"/>
      <c r="C57" s="70"/>
      <c r="D57" s="70"/>
    </row>
    <row r="58" spans="1:4" ht="17.100000000000001" customHeight="1">
      <c r="A58" s="14" t="s">
        <v>48</v>
      </c>
      <c r="B58" s="54" t="s">
        <v>90</v>
      </c>
      <c r="C58" s="54"/>
      <c r="D58" s="16">
        <f>$D$38</f>
        <v>227.56</v>
      </c>
    </row>
    <row r="59" spans="1:4" ht="17.100000000000001" customHeight="1">
      <c r="A59" s="14" t="s">
        <v>57</v>
      </c>
      <c r="B59" s="54" t="s">
        <v>91</v>
      </c>
      <c r="C59" s="54"/>
      <c r="D59" s="16">
        <f>$D$49</f>
        <v>803.26</v>
      </c>
    </row>
    <row r="60" spans="1:4" ht="17.100000000000001" customHeight="1">
      <c r="A60" s="14" t="s">
        <v>77</v>
      </c>
      <c r="B60" s="54" t="s">
        <v>78</v>
      </c>
      <c r="C60" s="54"/>
      <c r="D60" s="16">
        <f>$D$56</f>
        <v>649.62</v>
      </c>
    </row>
    <row r="61" spans="1:4" ht="17.100000000000001" customHeight="1">
      <c r="A61" s="65" t="s">
        <v>92</v>
      </c>
      <c r="B61" s="65"/>
      <c r="C61" s="65"/>
      <c r="D61" s="31">
        <f>ROUND(SUM(D58:D60),2)</f>
        <v>1680.44</v>
      </c>
    </row>
    <row r="62" spans="1:4" ht="17.100000000000001" customHeight="1">
      <c r="A62" s="56"/>
      <c r="B62" s="56"/>
      <c r="C62" s="56"/>
      <c r="D62" s="56"/>
    </row>
    <row r="63" spans="1:4" ht="17.100000000000001" customHeight="1">
      <c r="A63" s="64" t="s">
        <v>93</v>
      </c>
      <c r="B63" s="64"/>
      <c r="C63" s="64"/>
      <c r="D63" s="64"/>
    </row>
    <row r="64" spans="1:4" ht="17.100000000000001" customHeight="1">
      <c r="A64" s="13">
        <v>3</v>
      </c>
      <c r="B64" s="13" t="s">
        <v>10</v>
      </c>
      <c r="C64" s="13" t="s">
        <v>40</v>
      </c>
      <c r="D64" s="13" t="s">
        <v>41</v>
      </c>
    </row>
    <row r="65" spans="1:5" ht="17.100000000000001" customHeight="1">
      <c r="A65" s="14" t="s">
        <v>94</v>
      </c>
      <c r="B65" s="1" t="s">
        <v>95</v>
      </c>
      <c r="C65" s="26">
        <f>((1+12.1%+8.33%)/12)*5%</f>
        <v>5.0179166666666671E-3</v>
      </c>
      <c r="D65" s="16">
        <f>ROUND((($D$31+$D$38+$D$48+$D$56)*C65),2)</f>
        <v>15.59</v>
      </c>
    </row>
    <row r="66" spans="1:5" ht="17.100000000000001" customHeight="1">
      <c r="A66" s="14" t="s">
        <v>96</v>
      </c>
      <c r="B66" s="1" t="s">
        <v>97</v>
      </c>
      <c r="C66" s="26">
        <f>8%*C65</f>
        <v>4.0143333333333335E-4</v>
      </c>
      <c r="D66" s="16">
        <f>ROUND((($D$31+$D$38+$D$48+$D$56)*C66),2)</f>
        <v>1.25</v>
      </c>
    </row>
    <row r="67" spans="1:5" ht="17.100000000000001" customHeight="1">
      <c r="A67" s="14" t="s">
        <v>98</v>
      </c>
      <c r="B67" s="1" t="s">
        <v>99</v>
      </c>
      <c r="C67" s="26">
        <f>(7/360)</f>
        <v>1.9444444444444445E-2</v>
      </c>
      <c r="D67" s="16">
        <f>ROUND((($D$31+$D$61)*C67),2)</f>
        <v>72.5</v>
      </c>
    </row>
    <row r="68" spans="1:5" ht="17.100000000000001" customHeight="1">
      <c r="A68" s="14" t="s">
        <v>100</v>
      </c>
      <c r="B68" s="1" t="s">
        <v>101</v>
      </c>
      <c r="C68" s="26">
        <f>C67*C49</f>
        <v>6.8638888888888899E-3</v>
      </c>
      <c r="D68" s="16">
        <f>ROUND((($D$31+$D$61)*C68),2)</f>
        <v>25.59</v>
      </c>
      <c r="E68" s="11"/>
    </row>
    <row r="69" spans="1:5" ht="17.100000000000001" customHeight="1">
      <c r="A69" s="14" t="s">
        <v>102</v>
      </c>
      <c r="B69" s="1" t="s">
        <v>103</v>
      </c>
      <c r="C69" s="26">
        <f>4%</f>
        <v>0.04</v>
      </c>
      <c r="D69" s="16">
        <f>ROUND((D67*C69),2)</f>
        <v>2.9</v>
      </c>
      <c r="E69" s="32"/>
    </row>
    <row r="70" spans="1:5" ht="17.100000000000001" customHeight="1">
      <c r="A70" s="65" t="s">
        <v>104</v>
      </c>
      <c r="B70" s="65"/>
      <c r="C70" s="65"/>
      <c r="D70" s="18">
        <f>ROUND(SUM(D65:D69),2)</f>
        <v>117.83</v>
      </c>
    </row>
    <row r="71" spans="1:5" ht="17.100000000000001" customHeight="1">
      <c r="A71" s="51"/>
      <c r="B71" s="51"/>
      <c r="C71" s="51"/>
      <c r="D71" s="51"/>
    </row>
    <row r="72" spans="1:5" ht="17.100000000000001" customHeight="1">
      <c r="A72" s="64" t="s">
        <v>105</v>
      </c>
      <c r="B72" s="64"/>
      <c r="C72" s="64"/>
      <c r="D72" s="64"/>
    </row>
    <row r="73" spans="1:5" ht="17.100000000000001" customHeight="1">
      <c r="A73" s="13" t="s">
        <v>106</v>
      </c>
      <c r="B73" s="13" t="s">
        <v>107</v>
      </c>
      <c r="C73" s="13" t="s">
        <v>40</v>
      </c>
      <c r="D73" s="13" t="s">
        <v>41</v>
      </c>
    </row>
    <row r="74" spans="1:5" ht="17.100000000000001" customHeight="1">
      <c r="A74" s="14" t="s">
        <v>108</v>
      </c>
      <c r="B74" s="1" t="s">
        <v>109</v>
      </c>
      <c r="C74" s="17">
        <f>1/12</f>
        <v>8.3333333333333329E-2</v>
      </c>
      <c r="D74" s="16">
        <f>ROUND((($D$31+$D$61-$D$51+$D$70)*C74),2)</f>
        <v>319.76</v>
      </c>
    </row>
    <row r="75" spans="1:5" ht="17.100000000000001" customHeight="1">
      <c r="A75" s="14" t="s">
        <v>110</v>
      </c>
      <c r="B75" s="1" t="s">
        <v>111</v>
      </c>
      <c r="C75" s="26">
        <f>1/360</f>
        <v>2.7777777777777779E-3</v>
      </c>
      <c r="D75" s="16">
        <f>ROUND((($D$31+$D$61+$D$70)*C75),2)</f>
        <v>10.68</v>
      </c>
    </row>
    <row r="76" spans="1:5" ht="17.100000000000001" customHeight="1">
      <c r="A76" s="14" t="s">
        <v>112</v>
      </c>
      <c r="B76" s="1" t="s">
        <v>113</v>
      </c>
      <c r="C76" s="26">
        <f>(5/360)*1.5%</f>
        <v>2.0833333333333332E-4</v>
      </c>
      <c r="D76" s="16">
        <f>ROUND((($D$31+$D$61+$D$70)*C76),2)</f>
        <v>0.8</v>
      </c>
    </row>
    <row r="77" spans="1:5" ht="17.100000000000001" customHeight="1">
      <c r="A77" s="14" t="s">
        <v>114</v>
      </c>
      <c r="B77" s="1" t="s">
        <v>115</v>
      </c>
      <c r="C77" s="26">
        <f>0.91/360</f>
        <v>2.5277777777777777E-3</v>
      </c>
      <c r="D77" s="16">
        <f>ROUND((($D$31+$D$61+$D$70)*C77),2)</f>
        <v>9.7200000000000006</v>
      </c>
    </row>
    <row r="78" spans="1:5" ht="17.100000000000001" customHeight="1">
      <c r="A78" s="14" t="s">
        <v>116</v>
      </c>
      <c r="B78" s="1" t="s">
        <v>117</v>
      </c>
      <c r="C78" s="26">
        <f>(12.1%*4/12*4%)</f>
        <v>1.6133333333333334E-3</v>
      </c>
      <c r="D78" s="16">
        <f>ROUND((($D$31+$D$61+$D$70)*C78),2)</f>
        <v>6.21</v>
      </c>
    </row>
    <row r="79" spans="1:5" ht="17.100000000000001" customHeight="1">
      <c r="A79" s="14" t="s">
        <v>118</v>
      </c>
      <c r="B79" s="1" t="s">
        <v>119</v>
      </c>
      <c r="C79" s="26">
        <f>5.96/360*30%</f>
        <v>4.966666666666667E-3</v>
      </c>
      <c r="D79" s="16">
        <f>ROUND((($D$31+$D$61+$D$70)*C79),2)</f>
        <v>19.100000000000001</v>
      </c>
    </row>
    <row r="80" spans="1:5" ht="17.100000000000001" customHeight="1">
      <c r="A80" s="65" t="s">
        <v>120</v>
      </c>
      <c r="B80" s="65"/>
      <c r="C80" s="65"/>
      <c r="D80" s="18">
        <f>ROUND(SUM(D74:D79),2)</f>
        <v>366.27</v>
      </c>
    </row>
    <row r="81" spans="1:5" ht="17.100000000000001" customHeight="1">
      <c r="A81" s="71"/>
      <c r="B81" s="71"/>
      <c r="C81" s="71"/>
      <c r="D81" s="71"/>
    </row>
    <row r="82" spans="1:5" ht="17.100000000000001" customHeight="1">
      <c r="A82" s="64" t="s">
        <v>121</v>
      </c>
      <c r="B82" s="64"/>
      <c r="C82" s="64"/>
      <c r="D82" s="64"/>
    </row>
    <row r="83" spans="1:5" ht="17.100000000000001" customHeight="1">
      <c r="A83" s="14" t="s">
        <v>122</v>
      </c>
      <c r="B83" s="54" t="s">
        <v>123</v>
      </c>
      <c r="C83" s="54"/>
      <c r="D83" s="16">
        <f>Uniformes!G13</f>
        <v>12.16</v>
      </c>
    </row>
    <row r="84" spans="1:5" ht="17.100000000000001" customHeight="1">
      <c r="A84" s="65" t="s">
        <v>124</v>
      </c>
      <c r="B84" s="65"/>
      <c r="C84" s="65"/>
      <c r="D84" s="18">
        <f>D83</f>
        <v>12.16</v>
      </c>
    </row>
    <row r="85" spans="1:5" ht="17.100000000000001" customHeight="1">
      <c r="A85" s="72"/>
      <c r="B85" s="72"/>
      <c r="C85" s="72"/>
      <c r="D85" s="72"/>
    </row>
    <row r="86" spans="1:5" ht="17.100000000000001" customHeight="1">
      <c r="A86" s="64" t="s">
        <v>125</v>
      </c>
      <c r="B86" s="64"/>
      <c r="C86" s="64"/>
      <c r="D86" s="64"/>
    </row>
    <row r="87" spans="1:5" ht="17.100000000000001" customHeight="1">
      <c r="A87" s="13">
        <v>6</v>
      </c>
      <c r="B87" s="13" t="s">
        <v>10</v>
      </c>
      <c r="C87" s="13" t="s">
        <v>40</v>
      </c>
      <c r="D87" s="13" t="s">
        <v>41</v>
      </c>
    </row>
    <row r="88" spans="1:5" ht="17.100000000000001" customHeight="1">
      <c r="A88" s="14" t="s">
        <v>126</v>
      </c>
      <c r="B88" s="1" t="s">
        <v>127</v>
      </c>
      <c r="C88" s="26">
        <v>2.3800000000000002E-2</v>
      </c>
      <c r="D88" s="16">
        <f>ROUND((D104*C88),2)</f>
        <v>100.55</v>
      </c>
    </row>
    <row r="89" spans="1:5" ht="17.100000000000001" customHeight="1">
      <c r="A89" s="14" t="s">
        <v>128</v>
      </c>
      <c r="B89" s="1" t="s">
        <v>129</v>
      </c>
      <c r="C89" s="26">
        <v>2.1100000000000001E-2</v>
      </c>
      <c r="D89" s="33">
        <f>ROUND(((D104+D88)*C89),2)</f>
        <v>91.26</v>
      </c>
    </row>
    <row r="90" spans="1:5" ht="17.100000000000001" customHeight="1">
      <c r="A90" s="66" t="s">
        <v>130</v>
      </c>
      <c r="B90" s="66"/>
      <c r="C90" s="66"/>
      <c r="D90" s="34">
        <f>ROUND(SUM(D88:D89),2)</f>
        <v>191.81</v>
      </c>
    </row>
    <row r="91" spans="1:5" ht="17.100000000000001" customHeight="1">
      <c r="A91" s="14" t="s">
        <v>131</v>
      </c>
      <c r="B91" s="1" t="s">
        <v>132</v>
      </c>
      <c r="C91" s="35">
        <v>1.6500000000000001E-2</v>
      </c>
      <c r="D91" s="16">
        <f>ROUND(((($D$104+$D$88+$D$89)/(1-$C$94))*C91),2)</f>
        <v>82.11</v>
      </c>
    </row>
    <row r="92" spans="1:5" ht="17.100000000000001" customHeight="1">
      <c r="A92" s="14" t="s">
        <v>133</v>
      </c>
      <c r="B92" s="1" t="s">
        <v>134</v>
      </c>
      <c r="C92" s="35">
        <v>7.5999999999999998E-2</v>
      </c>
      <c r="D92" s="16">
        <f>ROUND(((($D$104+$D$88+$D$89)/(1-$C$94))*C92),2)</f>
        <v>378.2</v>
      </c>
    </row>
    <row r="93" spans="1:5" ht="17.100000000000001" customHeight="1">
      <c r="A93" s="14" t="s">
        <v>135</v>
      </c>
      <c r="B93" s="1" t="s">
        <v>136</v>
      </c>
      <c r="C93" s="35">
        <v>0.02</v>
      </c>
      <c r="D93" s="16">
        <f>ROUND(((($D$104+$D$88+$D$89)/(1-$C$94))*C93),2)</f>
        <v>99.53</v>
      </c>
      <c r="E93" s="19"/>
    </row>
    <row r="94" spans="1:5" ht="17.100000000000001" customHeight="1">
      <c r="A94" s="66" t="s">
        <v>130</v>
      </c>
      <c r="B94" s="66"/>
      <c r="C94" s="27">
        <f>SUM(C91:C93)</f>
        <v>0.1125</v>
      </c>
      <c r="D94" s="24">
        <f>ROUND(SUM(D91:D93),2)</f>
        <v>559.84</v>
      </c>
      <c r="E94" s="19"/>
    </row>
    <row r="95" spans="1:5" ht="17.100000000000001" customHeight="1">
      <c r="A95" s="65" t="s">
        <v>137</v>
      </c>
      <c r="B95" s="65"/>
      <c r="C95" s="65"/>
      <c r="D95" s="18">
        <f>D90+D94</f>
        <v>751.65000000000009</v>
      </c>
    </row>
    <row r="96" spans="1:5" ht="17.100000000000001" customHeight="1">
      <c r="A96" s="73"/>
      <c r="B96" s="73"/>
      <c r="C96" s="73"/>
      <c r="D96" s="73"/>
    </row>
    <row r="97" spans="1:4" ht="17.100000000000001" customHeight="1">
      <c r="A97" s="64" t="s">
        <v>138</v>
      </c>
      <c r="B97" s="64"/>
      <c r="C97" s="64"/>
      <c r="D97" s="64"/>
    </row>
    <row r="98" spans="1:4" ht="17.100000000000001" customHeight="1">
      <c r="A98" s="66" t="s">
        <v>139</v>
      </c>
      <c r="B98" s="66"/>
      <c r="C98" s="66"/>
      <c r="D98" s="23" t="s">
        <v>41</v>
      </c>
    </row>
    <row r="99" spans="1:4" ht="17.100000000000001" customHeight="1">
      <c r="A99" s="14" t="s">
        <v>140</v>
      </c>
      <c r="B99" s="54" t="s">
        <v>141</v>
      </c>
      <c r="C99" s="54"/>
      <c r="D99" s="16">
        <f>$D$31</f>
        <v>2048</v>
      </c>
    </row>
    <row r="100" spans="1:4" ht="17.100000000000001" customHeight="1">
      <c r="A100" s="14" t="s">
        <v>142</v>
      </c>
      <c r="B100" s="54" t="s">
        <v>143</v>
      </c>
      <c r="C100" s="54"/>
      <c r="D100" s="16">
        <f>$D$61</f>
        <v>1680.44</v>
      </c>
    </row>
    <row r="101" spans="1:4" ht="17.100000000000001" customHeight="1">
      <c r="A101" s="14" t="s">
        <v>144</v>
      </c>
      <c r="B101" s="54" t="s">
        <v>145</v>
      </c>
      <c r="C101" s="54"/>
      <c r="D101" s="16">
        <f>$D$70</f>
        <v>117.83</v>
      </c>
    </row>
    <row r="102" spans="1:4" ht="17.100000000000001" customHeight="1">
      <c r="A102" s="14" t="s">
        <v>146</v>
      </c>
      <c r="B102" s="54" t="s">
        <v>147</v>
      </c>
      <c r="C102" s="54"/>
      <c r="D102" s="16">
        <f>$D$80</f>
        <v>366.27</v>
      </c>
    </row>
    <row r="103" spans="1:4" ht="17.100000000000001" customHeight="1">
      <c r="A103" s="14" t="s">
        <v>148</v>
      </c>
      <c r="B103" s="54" t="s">
        <v>149</v>
      </c>
      <c r="C103" s="54"/>
      <c r="D103" s="16">
        <f>$D$84</f>
        <v>12.16</v>
      </c>
    </row>
    <row r="104" spans="1:4" ht="17.100000000000001" customHeight="1">
      <c r="A104" s="66" t="s">
        <v>150</v>
      </c>
      <c r="B104" s="66"/>
      <c r="C104" s="66"/>
      <c r="D104" s="24">
        <f>ROUND(SUM(D99:D103),2)</f>
        <v>4224.7</v>
      </c>
    </row>
    <row r="105" spans="1:4" ht="17.100000000000001" customHeight="1">
      <c r="A105" s="14" t="s">
        <v>151</v>
      </c>
      <c r="B105" s="54" t="s">
        <v>152</v>
      </c>
      <c r="C105" s="54"/>
      <c r="D105" s="16">
        <f>$D$95</f>
        <v>751.65000000000009</v>
      </c>
    </row>
    <row r="106" spans="1:4" ht="17.100000000000001" customHeight="1">
      <c r="A106" s="65" t="s">
        <v>153</v>
      </c>
      <c r="B106" s="65"/>
      <c r="C106" s="65"/>
      <c r="D106" s="36">
        <f>ROUND(SUM(D104:D105),2)</f>
        <v>4976.3500000000004</v>
      </c>
    </row>
  </sheetData>
  <sheetProtection algorithmName="SHA-512" hashValue="gQIZxSCvPWqMK8SJGAet0S7NBd3Tcz3eGzffDiKOQUR0lvL5HiKn6kdOVpZ7CODioRgl8MK24Xo/B8Ekg02gfw==" saltValue="CJxF5YCiEuVZbFuTakf4dA==" spinCount="100000" sheet="1" objects="1" scenarios="1"/>
  <mergeCells count="78">
    <mergeCell ref="A106:C106"/>
    <mergeCell ref="B101:C101"/>
    <mergeCell ref="B102:C102"/>
    <mergeCell ref="B103:C103"/>
    <mergeCell ref="A104:C104"/>
    <mergeCell ref="B105:C105"/>
    <mergeCell ref="A96:D96"/>
    <mergeCell ref="A97:D97"/>
    <mergeCell ref="A98:C98"/>
    <mergeCell ref="B99:C99"/>
    <mergeCell ref="B100:C100"/>
    <mergeCell ref="A85:D85"/>
    <mergeCell ref="A86:D86"/>
    <mergeCell ref="A90:C90"/>
    <mergeCell ref="A94:B94"/>
    <mergeCell ref="A95:C95"/>
    <mergeCell ref="A80:C80"/>
    <mergeCell ref="A81:D81"/>
    <mergeCell ref="A82:D82"/>
    <mergeCell ref="B83:C83"/>
    <mergeCell ref="A84:C84"/>
    <mergeCell ref="A62:D62"/>
    <mergeCell ref="A63:D63"/>
    <mergeCell ref="A70:C70"/>
    <mergeCell ref="A71:D71"/>
    <mergeCell ref="A72:D72"/>
    <mergeCell ref="A57:D57"/>
    <mergeCell ref="B58:C58"/>
    <mergeCell ref="B59:C59"/>
    <mergeCell ref="B60:C60"/>
    <mergeCell ref="A61:C61"/>
    <mergeCell ref="A47:B47"/>
    <mergeCell ref="A49:B49"/>
    <mergeCell ref="A51:A52"/>
    <mergeCell ref="D51:D52"/>
    <mergeCell ref="A56:C56"/>
    <mergeCell ref="A27:D27"/>
    <mergeCell ref="A31:C31"/>
    <mergeCell ref="A32:D32"/>
    <mergeCell ref="A33:D33"/>
    <mergeCell ref="A38:C38"/>
    <mergeCell ref="A24:B24"/>
    <mergeCell ref="C24:D24"/>
    <mergeCell ref="A25:B25"/>
    <mergeCell ref="C25:D25"/>
    <mergeCell ref="A26:D26"/>
    <mergeCell ref="A21:B21"/>
    <mergeCell ref="C21:D21"/>
    <mergeCell ref="A22:B22"/>
    <mergeCell ref="C22:D22"/>
    <mergeCell ref="A23:B23"/>
    <mergeCell ref="C23:D23"/>
    <mergeCell ref="A17:B17"/>
    <mergeCell ref="C17:D17"/>
    <mergeCell ref="A18:D18"/>
    <mergeCell ref="A19:D19"/>
    <mergeCell ref="A20:D20"/>
    <mergeCell ref="A14:D14"/>
    <mergeCell ref="A15:B15"/>
    <mergeCell ref="C15:D15"/>
    <mergeCell ref="A16:B16"/>
    <mergeCell ref="C16:D16"/>
    <mergeCell ref="A11:B11"/>
    <mergeCell ref="C11:D11"/>
    <mergeCell ref="A12:B12"/>
    <mergeCell ref="C12:D12"/>
    <mergeCell ref="A13:D13"/>
    <mergeCell ref="A6:D6"/>
    <mergeCell ref="A7:D7"/>
    <mergeCell ref="A8:D8"/>
    <mergeCell ref="A9:D9"/>
    <mergeCell ref="A10:B10"/>
    <mergeCell ref="C10:D10"/>
    <mergeCell ref="A1:D1"/>
    <mergeCell ref="A2:D2"/>
    <mergeCell ref="A3:D3"/>
    <mergeCell ref="A4:D4"/>
    <mergeCell ref="A5:D5"/>
  </mergeCells>
  <dataValidations count="4">
    <dataValidation type="decimal" operator="greaterThanOrEqual" showErrorMessage="1" errorTitle="O valor mínimo é R$ 2.048,00" error="Vide item 9.3 do Termo de Referência" sqref="C23" xr:uid="{00000000-0002-0000-0200-000000000000}">
      <formula1>2048</formula1>
      <formula2>0</formula2>
    </dataValidation>
    <dataValidation type="decimal" operator="greaterThanOrEqual" allowBlank="1" showErrorMessage="1" errorTitle="O valor mínimo é R$ 29,00" error="Vide item 9.3 do Termo de Referência" sqref="C53" xr:uid="{00000000-0002-0000-0200-000001000000}">
      <formula1>29</formula1>
      <formula2>0</formula2>
    </dataValidation>
    <dataValidation operator="greaterThan" sqref="C41:C46 C65:C69 C88:C89 C91:C93" xr:uid="{00000000-0002-0000-0200-000002000000}">
      <formula1>0</formula1>
      <formula2>0</formula2>
    </dataValidation>
    <dataValidation operator="greaterThanOrEqual" allowBlank="1" sqref="C75:C79" xr:uid="{00000000-0002-0000-0200-000003000000}">
      <formula1>0</formula1>
      <formula2>0</formula2>
    </dataValidation>
  </dataValidations>
  <printOptions horizontalCentered="1"/>
  <pageMargins left="0.7" right="0.7" top="0.75" bottom="0.75" header="0.511811023622047" footer="0.511811023622047"/>
  <pageSetup paperSize="9" fitToHeight="0" orientation="portrait" horizontalDpi="300" verticalDpi="300"/>
  <rowBreaks count="2" manualBreakCount="2">
    <brk id="49" max="16383" man="1"/>
    <brk id="95" max="16383" man="1"/>
  </rowBreaks>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J13"/>
  <sheetViews>
    <sheetView showGridLines="0" zoomScaleNormal="100" workbookViewId="0">
      <selection activeCell="A6" sqref="A6:I6"/>
    </sheetView>
  </sheetViews>
  <sheetFormatPr defaultColWidth="8.625" defaultRowHeight="13.9" customHeight="1"/>
  <cols>
    <col min="1" max="1" width="5" style="37" customWidth="1"/>
    <col min="2" max="2" width="10.25" style="37" customWidth="1"/>
    <col min="3" max="4" width="8.625" style="37"/>
    <col min="5" max="5" width="11.625" style="37" customWidth="1"/>
    <col min="6" max="6" width="11.875" style="37" customWidth="1"/>
    <col min="7" max="9" width="15.125" style="37" customWidth="1"/>
    <col min="10" max="1024" width="8.625" style="37"/>
  </cols>
  <sheetData>
    <row r="1" spans="1:9" ht="17.100000000000001" customHeight="1">
      <c r="A1" s="74" t="s">
        <v>1</v>
      </c>
      <c r="B1" s="74"/>
      <c r="C1" s="74"/>
      <c r="D1" s="74"/>
      <c r="E1" s="74"/>
      <c r="F1" s="74"/>
      <c r="G1" s="74"/>
      <c r="H1" s="74"/>
      <c r="I1" s="74"/>
    </row>
    <row r="2" spans="1:9" ht="17.100000000000001" customHeight="1">
      <c r="A2" s="74" t="s">
        <v>2</v>
      </c>
      <c r="B2" s="74"/>
      <c r="C2" s="74"/>
      <c r="D2" s="74"/>
      <c r="E2" s="74"/>
      <c r="F2" s="74"/>
      <c r="G2" s="74"/>
      <c r="H2" s="74"/>
      <c r="I2" s="74"/>
    </row>
    <row r="3" spans="1:9" ht="17.100000000000001" customHeight="1">
      <c r="A3" s="74" t="s">
        <v>3</v>
      </c>
      <c r="B3" s="74"/>
      <c r="C3" s="74"/>
      <c r="D3" s="74"/>
      <c r="E3" s="74"/>
      <c r="F3" s="74"/>
      <c r="G3" s="74"/>
      <c r="H3" s="74"/>
      <c r="I3" s="74"/>
    </row>
    <row r="4" spans="1:9" ht="17.100000000000001" customHeight="1">
      <c r="A4" s="74" t="s">
        <v>4</v>
      </c>
      <c r="B4" s="74"/>
      <c r="C4" s="74"/>
      <c r="D4" s="74"/>
      <c r="E4" s="74"/>
      <c r="F4" s="74"/>
      <c r="G4" s="74"/>
      <c r="H4" s="74"/>
      <c r="I4" s="74"/>
    </row>
    <row r="5" spans="1:9" ht="17.100000000000001" customHeight="1">
      <c r="A5" s="75" t="s">
        <v>5</v>
      </c>
      <c r="B5" s="75"/>
      <c r="C5" s="75"/>
      <c r="D5" s="75"/>
      <c r="E5" s="75"/>
      <c r="F5" s="75"/>
      <c r="G5" s="75"/>
      <c r="H5" s="75"/>
      <c r="I5" s="75"/>
    </row>
    <row r="6" spans="1:9" ht="17.100000000000001" customHeight="1">
      <c r="A6" s="76" t="s">
        <v>6</v>
      </c>
      <c r="B6" s="76"/>
      <c r="C6" s="76"/>
      <c r="D6" s="76"/>
      <c r="E6" s="76"/>
      <c r="F6" s="76"/>
      <c r="G6" s="76"/>
      <c r="H6" s="76"/>
      <c r="I6" s="76"/>
    </row>
    <row r="7" spans="1:9" ht="17.100000000000001" customHeight="1">
      <c r="A7" s="76" t="s">
        <v>7</v>
      </c>
      <c r="B7" s="76"/>
      <c r="C7" s="76"/>
      <c r="D7" s="76"/>
      <c r="E7" s="76"/>
      <c r="F7" s="76"/>
      <c r="G7" s="76"/>
      <c r="H7" s="76"/>
      <c r="I7" s="76"/>
    </row>
    <row r="8" spans="1:9" ht="17.100000000000001" customHeight="1">
      <c r="A8" s="73"/>
      <c r="B8" s="73"/>
      <c r="C8" s="73"/>
      <c r="D8" s="73"/>
      <c r="E8" s="73"/>
      <c r="F8" s="73"/>
      <c r="G8" s="73"/>
      <c r="H8" s="73"/>
      <c r="I8" s="73"/>
    </row>
    <row r="9" spans="1:9" ht="17.100000000000001" customHeight="1">
      <c r="A9" s="77" t="s">
        <v>154</v>
      </c>
      <c r="B9" s="77"/>
      <c r="C9" s="77"/>
      <c r="D9" s="77"/>
      <c r="E9" s="77"/>
      <c r="F9" s="77"/>
      <c r="G9" s="77"/>
      <c r="H9" s="77"/>
      <c r="I9" s="77"/>
    </row>
    <row r="10" spans="1:9" ht="51" customHeight="1">
      <c r="A10" s="38" t="s">
        <v>10</v>
      </c>
      <c r="B10" s="38" t="s">
        <v>155</v>
      </c>
      <c r="C10" s="38" t="s">
        <v>156</v>
      </c>
      <c r="D10" s="38" t="s">
        <v>157</v>
      </c>
      <c r="E10" s="38" t="s">
        <v>158</v>
      </c>
      <c r="F10" s="38" t="s">
        <v>159</v>
      </c>
      <c r="G10" s="38" t="s">
        <v>160</v>
      </c>
      <c r="H10" s="38" t="s">
        <v>161</v>
      </c>
      <c r="I10" s="38" t="s">
        <v>162</v>
      </c>
    </row>
    <row r="11" spans="1:9" ht="17.100000000000001" customHeight="1">
      <c r="A11" s="39">
        <v>1</v>
      </c>
      <c r="B11" s="40" t="s">
        <v>163</v>
      </c>
      <c r="C11" s="41">
        <v>1</v>
      </c>
      <c r="D11" s="42">
        <v>36</v>
      </c>
      <c r="E11" s="43">
        <v>21.73</v>
      </c>
      <c r="F11" s="44">
        <f>C11*E11</f>
        <v>21.73</v>
      </c>
      <c r="G11" s="44">
        <f>I11/12</f>
        <v>0.6036111111111111</v>
      </c>
      <c r="H11" s="44">
        <f>G11*12</f>
        <v>7.2433333333333332</v>
      </c>
      <c r="I11" s="44">
        <f>C11*E11*12/D11</f>
        <v>7.2433333333333332</v>
      </c>
    </row>
    <row r="12" spans="1:9" ht="17.100000000000001" customHeight="1">
      <c r="A12" s="39">
        <v>2</v>
      </c>
      <c r="B12" s="45" t="s">
        <v>164</v>
      </c>
      <c r="C12" s="41">
        <v>3</v>
      </c>
      <c r="D12" s="42">
        <v>12</v>
      </c>
      <c r="E12" s="46">
        <v>46.21</v>
      </c>
      <c r="F12" s="47">
        <f>C12*E12</f>
        <v>138.63</v>
      </c>
      <c r="G12" s="47">
        <f>I12/12</f>
        <v>11.5525</v>
      </c>
      <c r="H12" s="47">
        <f>G12*12</f>
        <v>138.63</v>
      </c>
      <c r="I12" s="47">
        <f>C12*E12*12/D12</f>
        <v>138.63</v>
      </c>
    </row>
    <row r="13" spans="1:9" ht="17.100000000000001" customHeight="1">
      <c r="A13" s="78" t="s">
        <v>165</v>
      </c>
      <c r="B13" s="78"/>
      <c r="C13" s="78"/>
      <c r="D13" s="78"/>
      <c r="E13" s="78"/>
      <c r="F13" s="48">
        <f>SUM(F11:F12)</f>
        <v>160.35999999999999</v>
      </c>
      <c r="G13" s="48">
        <f>ROUND(SUM(G11:G12),2)</f>
        <v>12.16</v>
      </c>
      <c r="H13" s="48">
        <f>SUM(H11:H12)</f>
        <v>145.87333333333333</v>
      </c>
      <c r="I13" s="48">
        <f>SUM(I11:I12)</f>
        <v>145.87333333333333</v>
      </c>
    </row>
  </sheetData>
  <sheetProtection algorithmName="SHA-512" hashValue="olGHxMDkQE4meHhL1WkrTWunQXLh3dhr3ORjX4UuqvXk/XOC2USwQAuzeiRwIA53wDKNzdDEDOJFK6EgIrbYhA==" saltValue="hXv4GJqXfJk4fS1a+PAJmQ==" spinCount="100000" sheet="1" objects="1" scenarios="1"/>
  <mergeCells count="10">
    <mergeCell ref="A6:I6"/>
    <mergeCell ref="A7:I7"/>
    <mergeCell ref="A8:I8"/>
    <mergeCell ref="A9:I9"/>
    <mergeCell ref="A13:E13"/>
    <mergeCell ref="A1:I1"/>
    <mergeCell ref="A2:I2"/>
    <mergeCell ref="A3:I3"/>
    <mergeCell ref="A4:I4"/>
    <mergeCell ref="A5:I5"/>
  </mergeCells>
  <dataValidations count="1">
    <dataValidation operator="greaterThan" sqref="E11:E12" xr:uid="{00000000-0002-0000-0300-000000000000}">
      <formula1>0</formula1>
      <formula2>0</formula2>
    </dataValidation>
  </dataValidations>
  <pageMargins left="0.7" right="0.7" top="0.75" bottom="0.75" header="0.511811023622047" footer="0.511811023622047"/>
  <pageSetup paperSize="9" fitToHeight="0"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6"/>
  <sheetViews>
    <sheetView showGridLines="0" tabSelected="1" zoomScaleNormal="100" workbookViewId="0">
      <selection activeCell="A6" sqref="A6:C6"/>
    </sheetView>
  </sheetViews>
  <sheetFormatPr defaultColWidth="10.5" defaultRowHeight="17.100000000000001" customHeight="1"/>
  <cols>
    <col min="1" max="1" width="83.75" customWidth="1"/>
    <col min="2" max="2" width="11.625" customWidth="1"/>
    <col min="3" max="3" width="14" customWidth="1"/>
  </cols>
  <sheetData>
    <row r="1" spans="1:3" ht="17.100000000000001" customHeight="1">
      <c r="A1" s="74" t="s">
        <v>1</v>
      </c>
      <c r="B1" s="74"/>
      <c r="C1" s="74"/>
    </row>
    <row r="2" spans="1:3" ht="17.100000000000001" customHeight="1">
      <c r="A2" s="74" t="s">
        <v>2</v>
      </c>
      <c r="B2" s="74"/>
      <c r="C2" s="74"/>
    </row>
    <row r="3" spans="1:3" ht="17.100000000000001" customHeight="1">
      <c r="A3" s="74" t="s">
        <v>3</v>
      </c>
      <c r="B3" s="74"/>
      <c r="C3" s="74"/>
    </row>
    <row r="4" spans="1:3" ht="17.100000000000001" customHeight="1">
      <c r="A4" s="74" t="s">
        <v>4</v>
      </c>
      <c r="B4" s="74"/>
      <c r="C4" s="74"/>
    </row>
    <row r="5" spans="1:3" ht="17.100000000000001" customHeight="1">
      <c r="A5" s="75" t="s">
        <v>5</v>
      </c>
      <c r="B5" s="75"/>
      <c r="C5" s="75"/>
    </row>
    <row r="6" spans="1:3" ht="17.100000000000001" customHeight="1">
      <c r="A6" s="76" t="s">
        <v>6</v>
      </c>
      <c r="B6" s="76"/>
      <c r="C6" s="76"/>
    </row>
    <row r="7" spans="1:3" ht="17.100000000000001" customHeight="1">
      <c r="A7" s="76" t="s">
        <v>7</v>
      </c>
      <c r="B7" s="76"/>
      <c r="C7" s="76"/>
    </row>
    <row r="8" spans="1:3" ht="17.100000000000001" customHeight="1">
      <c r="A8" s="79"/>
      <c r="B8" s="79"/>
      <c r="C8" s="79"/>
    </row>
    <row r="9" spans="1:3" ht="17.100000000000001" customHeight="1">
      <c r="A9" s="51" t="s">
        <v>166</v>
      </c>
      <c r="B9" s="51"/>
      <c r="C9" s="51"/>
    </row>
    <row r="10" spans="1:3" ht="17.100000000000001" customHeight="1">
      <c r="A10" s="23" t="s">
        <v>10</v>
      </c>
      <c r="B10" s="23" t="s">
        <v>40</v>
      </c>
      <c r="C10" s="23" t="s">
        <v>41</v>
      </c>
    </row>
    <row r="11" spans="1:3" ht="17.100000000000001" customHeight="1">
      <c r="A11" s="1" t="s">
        <v>167</v>
      </c>
      <c r="B11" s="17">
        <f>1/12</f>
        <v>8.3333333333333329E-2</v>
      </c>
      <c r="C11" s="16">
        <f>ROUND(('Item 1 - Patos de Minas'!$D$31*B11),2)</f>
        <v>170.67</v>
      </c>
    </row>
    <row r="12" spans="1:3" ht="17.100000000000001" customHeight="1">
      <c r="A12" s="1" t="s">
        <v>168</v>
      </c>
      <c r="B12" s="17">
        <v>0.121</v>
      </c>
      <c r="C12" s="16">
        <f>ROUND(('Item 1 - Patos de Minas'!$D$31*B12),2)</f>
        <v>247.81</v>
      </c>
    </row>
    <row r="13" spans="1:3" ht="17.100000000000001" customHeight="1">
      <c r="A13" s="49" t="s">
        <v>169</v>
      </c>
      <c r="B13" s="17">
        <v>0.04</v>
      </c>
      <c r="C13" s="16">
        <f>ROUND(('Item 1 - Patos de Minas'!$D$31*B13),2)</f>
        <v>81.92</v>
      </c>
    </row>
    <row r="14" spans="1:3" ht="17.100000000000001" customHeight="1">
      <c r="A14" s="23" t="s">
        <v>170</v>
      </c>
      <c r="B14" s="27">
        <f>SUM(B11:B13)</f>
        <v>0.24433333333333332</v>
      </c>
      <c r="C14" s="24">
        <f>ROUND(SUM(C11:C13),2)</f>
        <v>500.4</v>
      </c>
    </row>
    <row r="15" spans="1:3" ht="33.950000000000003" customHeight="1">
      <c r="A15" s="49" t="s">
        <v>171</v>
      </c>
      <c r="B15" s="17">
        <v>7.5999999999999998E-2</v>
      </c>
      <c r="C15" s="16">
        <f>ROUND(('Item 1 - Patos de Minas'!$D$31*B15),2)</f>
        <v>155.65</v>
      </c>
    </row>
    <row r="16" spans="1:3" ht="17.100000000000001" customHeight="1">
      <c r="A16" s="23" t="s">
        <v>172</v>
      </c>
      <c r="B16" s="27">
        <f>B14+B15</f>
        <v>0.3203333333333333</v>
      </c>
      <c r="C16" s="24">
        <f>C14+C15</f>
        <v>656.05</v>
      </c>
    </row>
  </sheetData>
  <sheetProtection algorithmName="SHA-512" hashValue="uUiqd3eJDPKl8EAeHb481wBoFejElaGUfKLTVbveOO87Y2i06YYqJ7bRHf2NHsfoifsKnlM5Y955nVA5OUfcKw==" saltValue="nbX41b17gMY2sbIMGfB+dQ==" spinCount="100000" sheet="1" objects="1" scenarios="1"/>
  <mergeCells count="9">
    <mergeCell ref="A6:C6"/>
    <mergeCell ref="A7:C7"/>
    <mergeCell ref="A8:C8"/>
    <mergeCell ref="A9:C9"/>
    <mergeCell ref="A1:C1"/>
    <mergeCell ref="A2:C2"/>
    <mergeCell ref="A3:C3"/>
    <mergeCell ref="A4:C4"/>
    <mergeCell ref="A5:C5"/>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Anderson Paulo da Silva</cp:lastModifiedBy>
  <cp:revision>56</cp:revision>
  <dcterms:created xsi:type="dcterms:W3CDTF">2024-06-13T17:52:15Z</dcterms:created>
  <dcterms:modified xsi:type="dcterms:W3CDTF">2026-06-18T14:11:40Z</dcterms:modified>
  <cp:category/>
  <cp:contentStatus/>
</cp:coreProperties>
</file>